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810" windowWidth="19440" windowHeight="6510" tabRatio="817" firstSheet="1" activeTab="1"/>
  </bookViews>
  <sheets>
    <sheet name="Регион сбалансир 2019" sheetId="117" state="hidden" r:id="rId1"/>
    <sheet name="Иные МБТ " sheetId="122" r:id="rId2"/>
  </sheets>
  <externalReferences>
    <externalReference r:id="rId3"/>
  </externalReferences>
  <definedNames>
    <definedName name="_xlnm.Print_Titles" localSheetId="1">'Иные МБТ '!$A:$A</definedName>
    <definedName name="_xlnm.Print_Titles" localSheetId="0">'Регион сбалансир 2019'!$A:$B</definedName>
    <definedName name="_xlnm.Print_Area" localSheetId="0">'Регион сбалансир 2019'!$A$1:$L$24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E11" i="122" l="1"/>
  <c r="C32" i="122" l="1"/>
  <c r="G31" i="122"/>
  <c r="G30" i="122"/>
  <c r="E30" i="122"/>
  <c r="G29" i="122"/>
  <c r="E29" i="122"/>
  <c r="G28" i="122"/>
  <c r="E28" i="122"/>
  <c r="G27" i="122"/>
  <c r="E27" i="122"/>
  <c r="D26" i="122"/>
  <c r="C24" i="122"/>
  <c r="G23" i="122"/>
  <c r="E23" i="122"/>
  <c r="G22" i="122"/>
  <c r="E22" i="122"/>
  <c r="G21" i="122"/>
  <c r="E21" i="122"/>
  <c r="G20" i="122"/>
  <c r="G19" i="122"/>
  <c r="E19" i="122"/>
  <c r="D18" i="122"/>
  <c r="M16" i="122"/>
  <c r="G15" i="122"/>
  <c r="G14" i="122"/>
  <c r="G13" i="122"/>
  <c r="G11" i="122"/>
  <c r="D10" i="122"/>
  <c r="E12" i="122" l="1"/>
  <c r="D24" i="122"/>
  <c r="E14" i="122"/>
  <c r="D16" i="122"/>
  <c r="E20" i="122"/>
  <c r="E24" i="122" s="1"/>
  <c r="G32" i="122"/>
  <c r="D32" i="122"/>
  <c r="H15" i="122"/>
  <c r="E15" i="122"/>
  <c r="E31" i="122"/>
  <c r="E32" i="122" s="1"/>
  <c r="H12" i="122"/>
  <c r="K16" i="122"/>
  <c r="H13" i="122"/>
  <c r="I16" i="122"/>
  <c r="H14" i="122"/>
  <c r="G12" i="122"/>
  <c r="G16" i="122" s="1"/>
  <c r="E13" i="122"/>
  <c r="C16" i="122"/>
  <c r="G24" i="122"/>
  <c r="E16" i="122" l="1"/>
  <c r="K32" i="122"/>
  <c r="K24" i="122"/>
  <c r="H23" i="122"/>
  <c r="H31" i="122"/>
  <c r="J16" i="122"/>
  <c r="H20" i="122"/>
  <c r="H21" i="122"/>
  <c r="J24" i="122"/>
  <c r="H22" i="122"/>
  <c r="H30" i="122"/>
  <c r="H11" i="122"/>
  <c r="H29" i="122"/>
  <c r="H28" i="122"/>
  <c r="J32" i="122"/>
  <c r="I24" i="122" l="1"/>
  <c r="H19" i="122"/>
  <c r="H16" i="122"/>
  <c r="L11" i="122" s="1"/>
  <c r="I32" i="122" l="1"/>
  <c r="H27" i="122"/>
  <c r="L15" i="122"/>
  <c r="L13" i="122"/>
  <c r="L12" i="122"/>
  <c r="L14" i="122"/>
  <c r="H24" i="122"/>
  <c r="L19" i="122" s="1"/>
  <c r="L16" i="122" l="1"/>
  <c r="L23" i="122"/>
  <c r="L20" i="122"/>
  <c r="L22" i="122"/>
  <c r="L21" i="122"/>
  <c r="H32" i="122"/>
  <c r="L27" i="122" s="1"/>
  <c r="L31" i="122" l="1"/>
  <c r="L30" i="122"/>
  <c r="L28" i="122"/>
  <c r="L29" i="122"/>
  <c r="L24" i="122"/>
  <c r="M24" i="122"/>
  <c r="M32" i="122" l="1"/>
  <c r="L32" i="122"/>
  <c r="J14" i="117" l="1"/>
  <c r="J15" i="117"/>
  <c r="J16" i="117"/>
  <c r="J17" i="117"/>
  <c r="J18" i="117"/>
  <c r="K18" i="117" s="1"/>
  <c r="J19" i="117"/>
  <c r="J20" i="117"/>
  <c r="J21" i="117"/>
  <c r="K21" i="117" s="1"/>
  <c r="J22" i="117"/>
  <c r="J23" i="117"/>
  <c r="J13" i="117"/>
  <c r="J24" i="117" s="1"/>
  <c r="E14" i="117"/>
  <c r="E24" i="117" s="1"/>
  <c r="E15" i="117"/>
  <c r="E16" i="117"/>
  <c r="K16" i="117"/>
  <c r="E17" i="117"/>
  <c r="K17" i="117"/>
  <c r="E18" i="117"/>
  <c r="E19" i="117"/>
  <c r="K19" i="117" s="1"/>
  <c r="E20" i="117"/>
  <c r="K20" i="117"/>
  <c r="E21" i="117"/>
  <c r="E22" i="117"/>
  <c r="K22" i="117" s="1"/>
  <c r="E23" i="117"/>
  <c r="K23" i="117" s="1"/>
  <c r="E13" i="117"/>
  <c r="K13" i="117"/>
  <c r="F24" i="117"/>
  <c r="G24" i="117"/>
  <c r="H24" i="117"/>
  <c r="I24" i="117"/>
  <c r="K15" i="117"/>
  <c r="K14" i="117"/>
  <c r="A2" i="117"/>
  <c r="D24" i="117"/>
  <c r="C24" i="117"/>
  <c r="K24" i="117" l="1"/>
  <c r="L14" i="117" l="1"/>
  <c r="L13" i="117"/>
  <c r="L16" i="117"/>
  <c r="L18" i="117"/>
  <c r="L19" i="117"/>
  <c r="L21" i="117"/>
  <c r="L17" i="117"/>
  <c r="L22" i="117"/>
  <c r="L23" i="117"/>
  <c r="L20" i="117"/>
  <c r="L15" i="117"/>
  <c r="L24" i="117" l="1"/>
</calcChain>
</file>

<file path=xl/sharedStrings.xml><?xml version="1.0" encoding="utf-8"?>
<sst xmlns="http://schemas.openxmlformats.org/spreadsheetml/2006/main" count="75" uniqueCount="63">
  <si>
    <t>ИТОГО</t>
  </si>
  <si>
    <t>№ п/п</t>
  </si>
  <si>
    <t>Территория / показатель</t>
  </si>
  <si>
    <t>Единица измерения: тыс.р.</t>
  </si>
  <si>
    <t>№ столбца &amp; формула</t>
  </si>
  <si>
    <t>Поселение 1</t>
  </si>
  <si>
    <t>Поселение 2</t>
  </si>
  <si>
    <t>Поселение 3</t>
  </si>
  <si>
    <t>Поселение 4</t>
  </si>
  <si>
    <t>Поселение 5</t>
  </si>
  <si>
    <t>Поселение 6</t>
  </si>
  <si>
    <t>Поселение 7</t>
  </si>
  <si>
    <t>Поселение 8</t>
  </si>
  <si>
    <t>Поселение 9</t>
  </si>
  <si>
    <t>Поселение 10</t>
  </si>
  <si>
    <t>Поселение 11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</si>
  <si>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</si>
  <si>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</si>
  <si>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 xml:space="preserve">РАСЧЕТ распределения средств дотаций </t>
  </si>
  <si>
    <t>Дотации на выравнивание бюджетной обеспеченности за счет субвенций из областного бюджета (Региональный фонд финансовой поддержки поселений)</t>
  </si>
  <si>
    <t>Социально значимые и первоочередные расходы по полномочию 1</t>
  </si>
  <si>
    <t>Социально значимые и первоочередные расходы по полномочию 2</t>
  </si>
  <si>
    <t>Социально значимые и первоочередные расходы по полномочию …</t>
  </si>
  <si>
    <t>Социально значимые и первоочередные расходы по полномочию n</t>
  </si>
  <si>
    <t>3=1+2</t>
  </si>
  <si>
    <t>8=сумм(4:7)</t>
  </si>
  <si>
    <t>Оценка объема доходов</t>
  </si>
  <si>
    <t>Дотация на поддержку мер по обеспечению сбалансированности бюджетов за счет субвенции из областного бюджета</t>
  </si>
  <si>
    <t xml:space="preserve">на поддержку мер по обеспечению сбалансированности бюджетов поселений </t>
  </si>
  <si>
    <t>9=8-3, если 3&lt;8</t>
  </si>
  <si>
    <t>Превышение оценки расходов над доходами</t>
  </si>
  <si>
    <r>
      <t>10=Объем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charset val="204"/>
      </rPr>
      <t>9/9общ</t>
    </r>
  </si>
  <si>
    <t>за счет субвенций из областного бюджета, на 2019 год</t>
  </si>
  <si>
    <t>Лутенское</t>
  </si>
  <si>
    <t>Клетнянское</t>
  </si>
  <si>
    <t>Мирнинское</t>
  </si>
  <si>
    <t>Мужиновское</t>
  </si>
  <si>
    <t>Надвинское</t>
  </si>
  <si>
    <t>1-Акуличское</t>
  </si>
  <si>
    <t>%</t>
  </si>
  <si>
    <t>Наименования поселений</t>
  </si>
  <si>
    <t>Налоговые, неналоговые доходы поселения</t>
  </si>
  <si>
    <t>Дотация на выравнивание бюджетной обеспеченности бюджета i-го поселения за счет субвенции из областного бюджета</t>
  </si>
  <si>
    <t>Оценка объема доходов бюджета поселения</t>
  </si>
  <si>
    <t>Оценка социально значимых и первоочередных расходов</t>
  </si>
  <si>
    <t>1. Социально значимые расходы</t>
  </si>
  <si>
    <t>2. Первоочередные расходы</t>
  </si>
  <si>
    <t>3. Другие полномочия району не включены в первоочередные и соц.значимые</t>
  </si>
  <si>
    <t>Сумма</t>
  </si>
  <si>
    <t>S</t>
  </si>
  <si>
    <t>Дi</t>
  </si>
  <si>
    <t>Дефi</t>
  </si>
  <si>
    <t>Pi</t>
  </si>
  <si>
    <t>5=3+4</t>
  </si>
  <si>
    <t>7=3*6</t>
  </si>
  <si>
    <t xml:space="preserve">Расчетный объем дотации </t>
  </si>
  <si>
    <t>Объем дотации</t>
  </si>
  <si>
    <t>2026 год</t>
  </si>
  <si>
    <t>В бюджет с округлением</t>
  </si>
  <si>
    <t>Оценка дефицита бюджета поселения в соотв.с нормами БК (ст.92.1) Пр.деп.фин.от 11.03.24 г.№35</t>
  </si>
  <si>
    <t>2027 год</t>
  </si>
  <si>
    <t>Расчет дотаций на поддержку мер по обеспечению сбалансированности бюджетов поселений на 2026 год и на плановый перод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</si>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</sst>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 ;[Red]\-#,##0\ "/>
    <numFmt numFmtId="165" formatCode="#,##0.0_ ;[Red]\-#,##0.0\ "/>
    <numFmt numFmtId="166" formatCode="#,##0.000_ ;[Red]\-#,##0.000\ "/>
    <numFmt numFmtId="167" formatCode="#,##0.0"/>
    <numFmt numFmtId="168" formatCode="0.0%"/>
  </numFmts>
  <fonts count="33" x14ac:knownFonts="1"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b/>
      <sz val="14"/>
      <name val="Garamond"/>
      <family val="1"/>
      <charset val="204"/>
    </font>
    <font>
      <b/>
      <sz val="9"/>
      <name val="Arial"/>
      <family val="2"/>
      <charset val="204"/>
    </font>
    <font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b/>
      <sz val="11"/>
      <name val="Garamond"/>
      <family val="1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b/>
      <i/>
      <sz val="9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9" fontId="15" fillId="0" borderId="1" applyNumberFormat="0">
      <alignment horizontal="center" vertical="center" wrapText="1"/>
    </xf>
    <xf numFmtId="0" fontId="2" fillId="0" borderId="0"/>
  </cellStyleXfs>
  <cellXfs count="109">
    <xf numFmtId="0" fontId="0" fillId="0" borderId="0" xfId="0"/>
    <xf numFmtId="0" fontId="2" fillId="0" borderId="0" xfId="2"/>
    <xf numFmtId="0" fontId="6" fillId="0" borderId="0" xfId="2" applyFont="1"/>
    <xf numFmtId="0" fontId="2" fillId="0" borderId="0" xfId="2" applyFill="1"/>
    <xf numFmtId="166" fontId="2" fillId="0" borderId="0" xfId="2" applyNumberFormat="1" applyFill="1"/>
    <xf numFmtId="164" fontId="2" fillId="0" borderId="0" xfId="2" applyNumberFormat="1" applyFill="1"/>
    <xf numFmtId="165" fontId="19" fillId="0" borderId="1" xfId="2" applyNumberFormat="1" applyFont="1" applyFill="1" applyBorder="1"/>
    <xf numFmtId="0" fontId="5" fillId="0" borderId="1" xfId="2" applyFont="1" applyFill="1" applyBorder="1" applyAlignment="1">
      <alignment wrapText="1"/>
    </xf>
    <xf numFmtId="0" fontId="5" fillId="2" borderId="1" xfId="2" applyFont="1" applyFill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14" fillId="0" borderId="0" xfId="2" applyFont="1" applyBorder="1" applyAlignment="1">
      <alignment wrapText="1"/>
    </xf>
    <xf numFmtId="0" fontId="2" fillId="0" borderId="0" xfId="2" applyAlignment="1">
      <alignment wrapText="1"/>
    </xf>
    <xf numFmtId="166" fontId="2" fillId="0" borderId="0" xfId="2" applyNumberFormat="1" applyAlignment="1">
      <alignment wrapText="1"/>
    </xf>
    <xf numFmtId="164" fontId="2" fillId="0" borderId="0" xfId="2" applyNumberFormat="1" applyAlignment="1">
      <alignment wrapText="1"/>
    </xf>
    <xf numFmtId="0" fontId="2" fillId="0" borderId="0" xfId="2" applyFill="1" applyAlignment="1">
      <alignment wrapText="1"/>
    </xf>
    <xf numFmtId="0" fontId="2" fillId="0" borderId="0" xfId="2" applyFill="1" applyBorder="1" applyAlignment="1">
      <alignment wrapText="1"/>
    </xf>
    <xf numFmtId="167" fontId="23" fillId="4" borderId="0" xfId="2" applyNumberFormat="1" applyFont="1" applyFill="1" applyBorder="1" applyAlignment="1">
      <alignment wrapText="1"/>
    </xf>
    <xf numFmtId="3" fontId="11" fillId="0" borderId="0" xfId="2" applyNumberFormat="1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0" fontId="2" fillId="0" borderId="0" xfId="2" applyAlignment="1">
      <alignment vertical="center" wrapText="1"/>
    </xf>
    <xf numFmtId="167" fontId="9" fillId="3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22" fontId="2" fillId="0" borderId="0" xfId="2" applyNumberFormat="1" applyBorder="1" applyAlignment="1">
      <alignment horizontal="center" wrapText="1"/>
    </xf>
    <xf numFmtId="49" fontId="7" fillId="0" borderId="0" xfId="2" applyNumberFormat="1" applyFont="1" applyFill="1" applyBorder="1" applyAlignment="1">
      <alignment vertical="center" wrapText="1"/>
    </xf>
    <xf numFmtId="49" fontId="7" fillId="0" borderId="5" xfId="2" applyNumberFormat="1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vertical="center"/>
    </xf>
    <xf numFmtId="165" fontId="24" fillId="2" borderId="1" xfId="2" applyNumberFormat="1" applyFont="1" applyFill="1" applyBorder="1"/>
    <xf numFmtId="167" fontId="21" fillId="0" borderId="3" xfId="2" applyNumberFormat="1" applyFont="1" applyFill="1" applyBorder="1"/>
    <xf numFmtId="167" fontId="16" fillId="0" borderId="1" xfId="2" applyNumberFormat="1" applyFont="1" applyFill="1" applyBorder="1"/>
    <xf numFmtId="167" fontId="24" fillId="2" borderId="1" xfId="2" applyNumberFormat="1" applyFont="1" applyFill="1" applyBorder="1"/>
    <xf numFmtId="167" fontId="19" fillId="0" borderId="1" xfId="2" applyNumberFormat="1" applyFont="1" applyFill="1" applyBorder="1"/>
    <xf numFmtId="0" fontId="5" fillId="2" borderId="2" xfId="2" applyFont="1" applyFill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6" fillId="0" borderId="0" xfId="0" applyFont="1" applyFill="1"/>
    <xf numFmtId="0" fontId="26" fillId="0" borderId="0" xfId="2" applyFont="1" applyFill="1"/>
    <xf numFmtId="0" fontId="26" fillId="0" borderId="1" xfId="2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26" fillId="0" borderId="0" xfId="0" applyFont="1" applyFill="1" applyAlignment="1">
      <alignment horizontal="center" vertical="top"/>
    </xf>
    <xf numFmtId="0" fontId="26" fillId="0" borderId="0" xfId="0" applyFont="1" applyFill="1" applyAlignment="1">
      <alignment horizontal="center" vertical="top" wrapText="1"/>
    </xf>
    <xf numFmtId="0" fontId="26" fillId="0" borderId="8" xfId="2" applyFont="1" applyFill="1" applyBorder="1" applyAlignment="1">
      <alignment horizontal="center" vertical="top"/>
    </xf>
    <xf numFmtId="1" fontId="26" fillId="0" borderId="1" xfId="2" applyNumberFormat="1" applyFont="1" applyFill="1" applyBorder="1" applyAlignment="1">
      <alignment horizontal="center" vertical="top"/>
    </xf>
    <xf numFmtId="0" fontId="27" fillId="0" borderId="1" xfId="2" applyFont="1" applyFill="1" applyBorder="1" applyAlignment="1">
      <alignment horizontal="center" vertical="top"/>
    </xf>
    <xf numFmtId="1" fontId="27" fillId="0" borderId="1" xfId="2" applyNumberFormat="1" applyFont="1" applyFill="1" applyBorder="1" applyAlignment="1">
      <alignment horizontal="center" vertical="top"/>
    </xf>
    <xf numFmtId="0" fontId="27" fillId="0" borderId="8" xfId="2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27" fillId="0" borderId="0" xfId="2" applyFont="1" applyFill="1"/>
    <xf numFmtId="0" fontId="27" fillId="0" borderId="0" xfId="0" applyFont="1" applyFill="1"/>
    <xf numFmtId="0" fontId="28" fillId="0" borderId="5" xfId="2" applyFont="1" applyFill="1" applyBorder="1" applyAlignment="1">
      <alignment vertical="center" wrapText="1"/>
    </xf>
    <xf numFmtId="0" fontId="28" fillId="0" borderId="0" xfId="2" applyFont="1" applyFill="1" applyBorder="1" applyAlignment="1">
      <alignment wrapText="1"/>
    </xf>
    <xf numFmtId="0" fontId="28" fillId="0" borderId="0" xfId="0" applyFont="1" applyFill="1"/>
    <xf numFmtId="0" fontId="28" fillId="0" borderId="8" xfId="2" applyFont="1" applyFill="1" applyBorder="1" applyAlignment="1"/>
    <xf numFmtId="0" fontId="28" fillId="0" borderId="10" xfId="2" applyFont="1" applyFill="1" applyBorder="1" applyAlignment="1"/>
    <xf numFmtId="0" fontId="28" fillId="0" borderId="1" xfId="2" applyFont="1" applyFill="1" applyBorder="1" applyAlignment="1">
      <alignment horizontal="center" vertical="top"/>
    </xf>
    <xf numFmtId="0" fontId="28" fillId="0" borderId="1" xfId="2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center"/>
    </xf>
    <xf numFmtId="4" fontId="29" fillId="0" borderId="1" xfId="2" applyNumberFormat="1" applyFont="1" applyFill="1" applyBorder="1" applyAlignment="1">
      <alignment vertical="center"/>
    </xf>
    <xf numFmtId="4" fontId="28" fillId="0" borderId="1" xfId="2" applyNumberFormat="1" applyFont="1" applyFill="1" applyBorder="1" applyAlignment="1">
      <alignment vertical="center"/>
    </xf>
    <xf numFmtId="3" fontId="28" fillId="0" borderId="1" xfId="2" applyNumberFormat="1" applyFont="1" applyFill="1" applyBorder="1" applyAlignment="1">
      <alignment vertical="center"/>
    </xf>
    <xf numFmtId="4" fontId="28" fillId="6" borderId="1" xfId="2" applyNumberFormat="1" applyFont="1" applyFill="1" applyBorder="1" applyAlignment="1">
      <alignment vertical="center"/>
    </xf>
    <xf numFmtId="4" fontId="28" fillId="0" borderId="8" xfId="2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30" fillId="0" borderId="1" xfId="2" applyFont="1" applyFill="1" applyBorder="1" applyAlignment="1">
      <alignment horizontal="center" vertical="top"/>
    </xf>
    <xf numFmtId="0" fontId="30" fillId="0" borderId="0" xfId="2" applyFont="1" applyFill="1"/>
    <xf numFmtId="4" fontId="27" fillId="0" borderId="0" xfId="2" applyNumberFormat="1" applyFont="1" applyFill="1"/>
    <xf numFmtId="0" fontId="28" fillId="0" borderId="0" xfId="2" applyFont="1" applyFill="1"/>
    <xf numFmtId="0" fontId="28" fillId="0" borderId="1" xfId="2" applyFont="1" applyFill="1" applyBorder="1" applyAlignment="1">
      <alignment horizontal="center" vertical="top" wrapText="1"/>
    </xf>
    <xf numFmtId="0" fontId="28" fillId="0" borderId="8" xfId="2" applyFont="1" applyFill="1" applyBorder="1" applyAlignment="1">
      <alignment horizontal="center" vertical="top" wrapText="1"/>
    </xf>
    <xf numFmtId="0" fontId="26" fillId="0" borderId="1" xfId="2" applyFont="1" applyFill="1" applyBorder="1" applyAlignment="1">
      <alignment horizontal="center" vertical="top" wrapText="1"/>
    </xf>
    <xf numFmtId="0" fontId="26" fillId="0" borderId="1" xfId="2" applyFont="1" applyFill="1" applyBorder="1" applyAlignment="1">
      <alignment vertical="center"/>
    </xf>
    <xf numFmtId="4" fontId="26" fillId="0" borderId="1" xfId="0" applyNumberFormat="1" applyFont="1" applyFill="1" applyBorder="1" applyAlignment="1">
      <alignment vertical="center"/>
    </xf>
    <xf numFmtId="4" fontId="31" fillId="0" borderId="1" xfId="2" applyNumberFormat="1" applyFont="1" applyFill="1" applyBorder="1" applyAlignment="1">
      <alignment vertical="center"/>
    </xf>
    <xf numFmtId="4" fontId="32" fillId="0" borderId="1" xfId="0" applyNumberFormat="1" applyFont="1" applyFill="1" applyBorder="1" applyAlignment="1">
      <alignment vertical="center"/>
    </xf>
    <xf numFmtId="4" fontId="26" fillId="0" borderId="1" xfId="2" applyNumberFormat="1" applyFont="1" applyFill="1" applyBorder="1" applyAlignment="1">
      <alignment vertical="center"/>
    </xf>
    <xf numFmtId="4" fontId="26" fillId="0" borderId="1" xfId="2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8" fontId="26" fillId="0" borderId="1" xfId="2" applyNumberFormat="1" applyFont="1" applyFill="1" applyBorder="1" applyAlignment="1">
      <alignment horizontal="center" vertical="center"/>
    </xf>
    <xf numFmtId="4" fontId="26" fillId="0" borderId="0" xfId="0" applyNumberFormat="1" applyFont="1" applyFill="1" applyAlignment="1">
      <alignment vertical="center"/>
    </xf>
    <xf numFmtId="4" fontId="31" fillId="8" borderId="1" xfId="2" applyNumberFormat="1" applyFont="1" applyFill="1" applyBorder="1" applyAlignment="1">
      <alignment vertical="center"/>
    </xf>
    <xf numFmtId="0" fontId="8" fillId="2" borderId="6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wrapText="1"/>
    </xf>
    <xf numFmtId="22" fontId="2" fillId="0" borderId="0" xfId="2" applyNumberFormat="1" applyBorder="1" applyAlignment="1">
      <alignment horizontal="center" wrapText="1"/>
    </xf>
    <xf numFmtId="0" fontId="1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wrapText="1"/>
    </xf>
    <xf numFmtId="0" fontId="17" fillId="2" borderId="1" xfId="2" applyFont="1" applyFill="1" applyBorder="1" applyAlignment="1">
      <alignment horizontal="center"/>
    </xf>
    <xf numFmtId="0" fontId="28" fillId="0" borderId="5" xfId="2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horizontal="center" vertical="top" wrapText="1"/>
    </xf>
    <xf numFmtId="0" fontId="26" fillId="0" borderId="1" xfId="2" applyFont="1" applyFill="1" applyBorder="1" applyAlignment="1">
      <alignment horizontal="center" vertical="top" wrapText="1"/>
    </xf>
    <xf numFmtId="0" fontId="26" fillId="0" borderId="6" xfId="2" applyFont="1" applyFill="1" applyBorder="1" applyAlignment="1">
      <alignment horizontal="center" vertical="top" wrapText="1"/>
    </xf>
    <xf numFmtId="0" fontId="26" fillId="0" borderId="2" xfId="2" applyFont="1" applyFill="1" applyBorder="1" applyAlignment="1">
      <alignment horizontal="center" vertical="top" wrapText="1"/>
    </xf>
    <xf numFmtId="0" fontId="28" fillId="0" borderId="6" xfId="2" applyFont="1" applyFill="1" applyBorder="1" applyAlignment="1">
      <alignment horizontal="center" vertical="top" wrapText="1"/>
    </xf>
    <xf numFmtId="0" fontId="28" fillId="0" borderId="2" xfId="2" applyFont="1" applyFill="1" applyBorder="1" applyAlignment="1">
      <alignment horizontal="center" vertical="top" wrapText="1"/>
    </xf>
    <xf numFmtId="0" fontId="28" fillId="0" borderId="3" xfId="2" applyFont="1" applyFill="1" applyBorder="1" applyAlignment="1">
      <alignment horizontal="center" vertical="top" wrapText="1"/>
    </xf>
    <xf numFmtId="0" fontId="28" fillId="5" borderId="8" xfId="2" applyFont="1" applyFill="1" applyBorder="1" applyAlignment="1">
      <alignment horizontal="center" vertical="center"/>
    </xf>
    <xf numFmtId="0" fontId="28" fillId="5" borderId="10" xfId="2" applyFont="1" applyFill="1" applyBorder="1" applyAlignment="1">
      <alignment horizontal="center" vertical="center"/>
    </xf>
    <xf numFmtId="0" fontId="28" fillId="7" borderId="1" xfId="2" applyFont="1" applyFill="1" applyBorder="1" applyAlignment="1">
      <alignment horizontal="center" vertical="top" wrapText="1"/>
    </xf>
    <xf numFmtId="0" fontId="28" fillId="0" borderId="1" xfId="2" applyFont="1" applyFill="1" applyBorder="1" applyAlignment="1">
      <alignment horizontal="center" vertical="top" wrapText="1"/>
    </xf>
    <xf numFmtId="0" fontId="28" fillId="0" borderId="7" xfId="2" applyFont="1" applyFill="1" applyBorder="1" applyAlignment="1">
      <alignment horizontal="center" vertical="top" wrapText="1"/>
    </xf>
    <xf numFmtId="0" fontId="28" fillId="0" borderId="8" xfId="2" applyFont="1" applyFill="1" applyBorder="1" applyAlignment="1">
      <alignment horizontal="center" vertical="top" wrapText="1"/>
    </xf>
  </cellXfs>
  <cellStyles count="3">
    <cellStyle name="Заголовок столбцов" xfId="1"/>
    <cellStyle name="Обычный" xfId="0" builtinId="0"/>
    <cellStyle name="Обычный_method_2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  <color rgb="FF99FFCC"/>
      <color rgb="FFFFCC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619125</xdr:colOff>
      <xdr:row>3</xdr:row>
      <xdr:rowOff>38792</xdr:rowOff>
    </xdr:from>
    <xdr:to>
      <xdr:col>11</xdr:col>
      <xdr:colOff>829277</xdr:colOff>
      <xdr:row>6</xdr:row>
      <xdr:rowOff>107673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9077325" y="715067"/>
          <a:ext cx="2343752" cy="726106"/>
        </a:xfrm>
        <a:prstGeom prst="wedgeRoundRectCallout">
          <a:avLst>
            <a:gd name="adj1" fmla="val 30744"/>
            <a:gd name="adj2" fmla="val -87334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дотаций на поддержку мер по обеспечению сбалансированности бюджетов поселений за счет субвенций из областного бюджета</a:t>
          </a:r>
        </a:p>
        <a:p>
          <a:pPr algn="ctr" rtl="0">
            <a:defRPr sz="1000"/>
          </a:pPr>
          <a:endParaRPr lang="ru-RU" sz="1000" b="0" i="0" u="none" strike="noStrike" baseline="0">
            <a:solidFill>
              <a:srgbClr val="010000"/>
            </a:solidFill>
            <a:latin typeface="Times New Roman Cyr"/>
            <a:cs typeface="Times New Roman Cyr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5/&#1055;&#1086;&#1089;&#1077;&#1083;&#1077;&#1085;&#1080;&#1103;/&#1052;&#1041;&#1058;%20&#1087;&#1086;&#1089;&#1077;&#1083;&#1077;&#1085;&#1080;&#1103;&#1084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 ФФПП 2025"/>
      <sheetName val="ИНП2025"/>
      <sheetName val="ИБР2025"/>
      <sheetName val="Регион сбалансир 2019"/>
      <sheetName val="Иные МБТ "/>
      <sheetName val="Все доходы 2025-2027 (2)"/>
      <sheetName val="Все доходы 2025-2027"/>
      <sheetName val="Норм-вы"/>
      <sheetName val="Дороги"/>
      <sheetName val="Жилье"/>
      <sheetName val="ВУС"/>
    </sheetNames>
    <sheetDataSet>
      <sheetData sheetId="0">
        <row r="14">
          <cell r="P14">
            <v>115874</v>
          </cell>
        </row>
        <row r="31">
          <cell r="P3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T27"/>
  <sheetViews>
    <sheetView zoomScaleNormal="100" zoomScaleSheetLayoutView="115" workbookViewId="0">
      <selection activeCell="C12" sqref="C12"/>
    </sheetView>
  </sheetViews>
  <sheetFormatPr defaultColWidth="8.83203125" defaultRowHeight="12.75" x14ac:dyDescent="0.2"/>
  <cols>
    <col min="1" max="1" width="4.6640625" style="1" customWidth="1"/>
    <col min="2" max="2" width="27.5" style="1" customWidth="1"/>
    <col min="3" max="3" width="15.33203125" style="1" customWidth="1"/>
    <col min="4" max="4" width="18.6640625" style="1" customWidth="1"/>
    <col min="5" max="5" width="16.5" style="1" customWidth="1"/>
    <col min="6" max="9" width="16.33203125" style="1" customWidth="1"/>
    <col min="10" max="11" width="18.6640625" style="1" customWidth="1"/>
    <col min="12" max="12" width="18.5" style="1" customWidth="1"/>
    <col min="13" max="13" width="16.33203125" style="1" customWidth="1"/>
    <col min="14" max="14" width="13.6640625" style="1" customWidth="1"/>
    <col min="15" max="15" width="14" style="1" customWidth="1"/>
    <col min="16" max="16" width="23.33203125" style="1" customWidth="1"/>
    <col min="17" max="17" width="21.6640625" style="1" customWidth="1"/>
    <col min="18" max="18" width="22.5" style="1" customWidth="1"/>
    <col min="19" max="19" width="17.6640625" style="1" customWidth="1"/>
    <col min="20" max="20" width="19.6640625" style="1" customWidth="1"/>
    <col min="21" max="21" width="25.5" style="1" customWidth="1"/>
    <col min="22" max="16384" width="8.83203125" style="1"/>
  </cols>
  <sheetData>
    <row r="1" spans="1:20" s="12" customFormat="1" ht="18.75" x14ac:dyDescent="0.3">
      <c r="A1" s="9"/>
      <c r="B1" s="10"/>
      <c r="C1" s="11"/>
      <c r="N1" s="13"/>
      <c r="Q1" s="14"/>
      <c r="R1" s="85"/>
      <c r="S1" s="85"/>
      <c r="T1" s="85"/>
    </row>
    <row r="2" spans="1:20" s="12" customFormat="1" ht="17.649999999999999" customHeight="1" x14ac:dyDescent="0.35">
      <c r="A2" s="86">
        <f ca="1">NOW()</f>
        <v>45974.482105555559</v>
      </c>
      <c r="B2" s="86"/>
      <c r="C2" s="27" t="s">
        <v>18</v>
      </c>
      <c r="D2" s="25"/>
      <c r="E2" s="25"/>
      <c r="F2" s="25"/>
      <c r="G2" s="25"/>
      <c r="H2" s="25"/>
      <c r="I2" s="25"/>
      <c r="J2" s="25"/>
      <c r="K2" s="25"/>
      <c r="L2" s="17">
        <v>0</v>
      </c>
      <c r="N2" s="16"/>
      <c r="O2" s="19"/>
      <c r="P2" s="18"/>
      <c r="Q2" s="15"/>
      <c r="R2" s="15"/>
      <c r="S2" s="15"/>
      <c r="T2" s="15"/>
    </row>
    <row r="3" spans="1:20" s="12" customFormat="1" ht="17.649999999999999" customHeight="1" x14ac:dyDescent="0.35">
      <c r="A3" s="24"/>
      <c r="B3" s="24"/>
      <c r="C3" s="27" t="s">
        <v>28</v>
      </c>
      <c r="D3" s="25"/>
      <c r="E3" s="25"/>
      <c r="F3" s="25"/>
      <c r="G3" s="25"/>
      <c r="H3" s="25"/>
      <c r="I3" s="25"/>
      <c r="J3" s="25"/>
      <c r="K3" s="25"/>
      <c r="L3" s="16"/>
      <c r="M3" s="16"/>
      <c r="N3" s="16"/>
      <c r="O3" s="19"/>
      <c r="P3" s="18"/>
      <c r="Q3" s="15"/>
      <c r="R3" s="15"/>
      <c r="S3" s="15"/>
      <c r="T3" s="15"/>
    </row>
    <row r="4" spans="1:20" s="12" customFormat="1" ht="17.649999999999999" customHeight="1" x14ac:dyDescent="0.35">
      <c r="A4" s="24"/>
      <c r="B4" s="24"/>
      <c r="C4" s="27" t="s">
        <v>32</v>
      </c>
      <c r="D4" s="25"/>
      <c r="E4" s="25"/>
      <c r="F4" s="25"/>
      <c r="G4" s="25"/>
      <c r="H4" s="25"/>
      <c r="I4" s="25"/>
      <c r="J4" s="25"/>
      <c r="K4" s="25"/>
      <c r="L4" s="16"/>
      <c r="M4" s="16"/>
      <c r="N4" s="16"/>
      <c r="O4" s="19"/>
      <c r="P4" s="18"/>
      <c r="Q4" s="15"/>
      <c r="R4" s="15"/>
      <c r="S4" s="15"/>
      <c r="T4" s="15"/>
    </row>
    <row r="5" spans="1:20" s="12" customFormat="1" ht="17.649999999999999" customHeight="1" x14ac:dyDescent="0.35">
      <c r="A5" s="24"/>
      <c r="B5" s="24"/>
      <c r="C5" s="27"/>
      <c r="D5" s="25"/>
      <c r="E5" s="25"/>
      <c r="F5" s="25"/>
      <c r="G5" s="25"/>
      <c r="H5" s="25"/>
      <c r="I5" s="25"/>
      <c r="J5" s="25"/>
      <c r="K5" s="25"/>
      <c r="L5" s="16"/>
      <c r="M5" s="16"/>
      <c r="N5" s="16"/>
      <c r="O5" s="19"/>
      <c r="P5" s="18"/>
      <c r="Q5" s="15"/>
      <c r="R5" s="15"/>
      <c r="S5" s="15"/>
      <c r="T5" s="15"/>
    </row>
    <row r="6" spans="1:20" s="12" customFormat="1" ht="17.649999999999999" customHeight="1" x14ac:dyDescent="0.35">
      <c r="A6" s="2"/>
      <c r="B6" s="2"/>
      <c r="C6" s="25"/>
      <c r="D6" s="25"/>
      <c r="E6" s="25"/>
      <c r="F6" s="25"/>
      <c r="G6" s="25"/>
      <c r="H6" s="25"/>
      <c r="I6" s="25"/>
      <c r="J6" s="25"/>
      <c r="K6" s="25"/>
      <c r="L6" s="16"/>
      <c r="M6" s="16"/>
      <c r="N6" s="16"/>
      <c r="O6" s="19"/>
      <c r="P6" s="18"/>
      <c r="Q6" s="15"/>
      <c r="R6" s="15"/>
      <c r="S6" s="15"/>
      <c r="T6" s="15"/>
    </row>
    <row r="7" spans="1:20" s="12" customFormat="1" ht="15.75" customHeight="1" x14ac:dyDescent="0.25">
      <c r="A7" s="2" t="s">
        <v>3</v>
      </c>
      <c r="B7" s="2"/>
      <c r="C7" s="26"/>
      <c r="D7" s="26"/>
      <c r="E7" s="26"/>
      <c r="F7" s="26"/>
      <c r="G7" s="26"/>
      <c r="H7" s="26"/>
      <c r="I7" s="26"/>
      <c r="J7" s="26"/>
      <c r="K7" s="25"/>
      <c r="L7" s="19"/>
      <c r="M7" s="15"/>
      <c r="N7" s="19"/>
      <c r="O7" s="19"/>
      <c r="P7" s="19"/>
      <c r="Q7" s="19"/>
      <c r="R7" s="19"/>
      <c r="S7" s="19"/>
      <c r="T7" s="15"/>
    </row>
    <row r="8" spans="1:20" s="12" customFormat="1" ht="13.15" customHeight="1" x14ac:dyDescent="0.2">
      <c r="A8" s="87" t="s">
        <v>1</v>
      </c>
      <c r="B8" s="87" t="s">
        <v>2</v>
      </c>
      <c r="C8" s="88" t="s">
        <v>16</v>
      </c>
      <c r="D8" s="87" t="s">
        <v>19</v>
      </c>
      <c r="E8" s="89" t="s">
        <v>26</v>
      </c>
      <c r="F8" s="87" t="s">
        <v>20</v>
      </c>
      <c r="G8" s="87" t="s">
        <v>21</v>
      </c>
      <c r="H8" s="87" t="s">
        <v>22</v>
      </c>
      <c r="I8" s="87" t="s">
        <v>23</v>
      </c>
      <c r="J8" s="89" t="s">
        <v>17</v>
      </c>
      <c r="K8" s="89" t="s">
        <v>30</v>
      </c>
      <c r="L8" s="82" t="s">
        <v>27</v>
      </c>
    </row>
    <row r="9" spans="1:20" s="12" customFormat="1" ht="13.15" customHeight="1" x14ac:dyDescent="0.2">
      <c r="A9" s="87"/>
      <c r="B9" s="87"/>
      <c r="C9" s="88"/>
      <c r="D9" s="87"/>
      <c r="E9" s="89"/>
      <c r="F9" s="87"/>
      <c r="G9" s="87"/>
      <c r="H9" s="87"/>
      <c r="I9" s="87"/>
      <c r="J9" s="89"/>
      <c r="K9" s="89"/>
      <c r="L9" s="83"/>
    </row>
    <row r="10" spans="1:20" s="12" customFormat="1" ht="100.5" customHeight="1" x14ac:dyDescent="0.2">
      <c r="A10" s="87"/>
      <c r="B10" s="87"/>
      <c r="C10" s="88"/>
      <c r="D10" s="87"/>
      <c r="E10" s="89"/>
      <c r="F10" s="87"/>
      <c r="G10" s="87"/>
      <c r="H10" s="87"/>
      <c r="I10" s="87"/>
      <c r="J10" s="89"/>
      <c r="K10" s="89"/>
      <c r="L10" s="84"/>
    </row>
    <row r="11" spans="1:20" s="20" customFormat="1" ht="27" customHeight="1" x14ac:dyDescent="0.2">
      <c r="A11" s="90" t="s">
        <v>4</v>
      </c>
      <c r="B11" s="91"/>
      <c r="C11" s="8">
        <v>1</v>
      </c>
      <c r="D11" s="8">
        <v>2</v>
      </c>
      <c r="E11" s="35" t="s">
        <v>24</v>
      </c>
      <c r="F11" s="8">
        <v>4</v>
      </c>
      <c r="G11" s="8">
        <v>5</v>
      </c>
      <c r="H11" s="8">
        <v>6</v>
      </c>
      <c r="I11" s="8">
        <v>7</v>
      </c>
      <c r="J11" s="35" t="s">
        <v>25</v>
      </c>
      <c r="K11" s="36" t="s">
        <v>29</v>
      </c>
      <c r="L11" s="35" t="s">
        <v>31</v>
      </c>
    </row>
    <row r="12" spans="1:20" s="12" customFormat="1" ht="16.5" customHeight="1" x14ac:dyDescent="0.2">
      <c r="A12" s="92"/>
      <c r="B12" s="93"/>
      <c r="C12" s="8"/>
      <c r="D12" s="33"/>
      <c r="E12" s="34"/>
      <c r="F12" s="33"/>
      <c r="G12" s="33"/>
      <c r="H12" s="33"/>
      <c r="I12" s="33"/>
      <c r="J12" s="34"/>
      <c r="K12" s="34"/>
      <c r="L12" s="21">
        <v>0</v>
      </c>
    </row>
    <row r="13" spans="1:20" s="3" customFormat="1" ht="18" customHeight="1" x14ac:dyDescent="0.25">
      <c r="A13" s="22">
        <v>1</v>
      </c>
      <c r="B13" s="7" t="s">
        <v>5</v>
      </c>
      <c r="C13" s="29">
        <v>2000</v>
      </c>
      <c r="D13" s="30">
        <v>70</v>
      </c>
      <c r="E13" s="32">
        <f>C13+D13</f>
        <v>2070</v>
      </c>
      <c r="F13" s="30">
        <v>1500</v>
      </c>
      <c r="G13" s="30">
        <v>300</v>
      </c>
      <c r="H13" s="30">
        <v>500</v>
      </c>
      <c r="I13" s="30">
        <v>500</v>
      </c>
      <c r="J13" s="6">
        <f t="shared" ref="J13:J23" si="0">SUM(F13:I13)</f>
        <v>2800</v>
      </c>
      <c r="K13" s="6">
        <f>IF(E13&lt;J13,J13-E13,0)</f>
        <v>730</v>
      </c>
      <c r="L13" s="6">
        <f>ROUND(K13/$K$24*$L$12,0)</f>
        <v>0</v>
      </c>
    </row>
    <row r="14" spans="1:20" s="3" customFormat="1" ht="16.5" x14ac:dyDescent="0.25">
      <c r="A14" s="23">
        <v>2</v>
      </c>
      <c r="B14" s="7" t="s">
        <v>6</v>
      </c>
      <c r="C14" s="29">
        <v>1000</v>
      </c>
      <c r="D14" s="30">
        <v>17</v>
      </c>
      <c r="E14" s="32">
        <f t="shared" ref="E14:E23" si="1">C14+D14</f>
        <v>1017</v>
      </c>
      <c r="F14" s="30">
        <v>1200</v>
      </c>
      <c r="G14" s="30">
        <v>300</v>
      </c>
      <c r="H14" s="30">
        <v>700</v>
      </c>
      <c r="I14" s="30">
        <v>700</v>
      </c>
      <c r="J14" s="6">
        <f t="shared" si="0"/>
        <v>2900</v>
      </c>
      <c r="K14" s="6">
        <f t="shared" ref="K14:K23" si="2">IF(E14&lt;J14,J14-E14,0)</f>
        <v>1883</v>
      </c>
      <c r="L14" s="6">
        <f t="shared" ref="L14:L23" si="3">ROUND(K14/$K$24*$L$12,0)</f>
        <v>0</v>
      </c>
    </row>
    <row r="15" spans="1:20" s="3" customFormat="1" ht="16.5" customHeight="1" x14ac:dyDescent="0.25">
      <c r="A15" s="23">
        <v>3</v>
      </c>
      <c r="B15" s="7" t="s">
        <v>7</v>
      </c>
      <c r="C15" s="29">
        <v>2500</v>
      </c>
      <c r="D15" s="30">
        <v>38</v>
      </c>
      <c r="E15" s="32">
        <f t="shared" si="1"/>
        <v>2538</v>
      </c>
      <c r="F15" s="30">
        <v>2000</v>
      </c>
      <c r="G15" s="30">
        <v>300</v>
      </c>
      <c r="H15" s="30">
        <v>500</v>
      </c>
      <c r="I15" s="30">
        <v>500</v>
      </c>
      <c r="J15" s="6">
        <f t="shared" si="0"/>
        <v>3300</v>
      </c>
      <c r="K15" s="6">
        <f t="shared" si="2"/>
        <v>762</v>
      </c>
      <c r="L15" s="6">
        <f t="shared" si="3"/>
        <v>0</v>
      </c>
    </row>
    <row r="16" spans="1:20" s="3" customFormat="1" ht="16.5" customHeight="1" x14ac:dyDescent="0.25">
      <c r="A16" s="22">
        <v>4</v>
      </c>
      <c r="B16" s="7" t="s">
        <v>8</v>
      </c>
      <c r="C16" s="29">
        <v>1500</v>
      </c>
      <c r="D16" s="30">
        <v>55</v>
      </c>
      <c r="E16" s="32">
        <f t="shared" si="1"/>
        <v>1555</v>
      </c>
      <c r="F16" s="30">
        <v>1500</v>
      </c>
      <c r="G16" s="30">
        <v>300</v>
      </c>
      <c r="H16" s="30">
        <v>700</v>
      </c>
      <c r="I16" s="30">
        <v>700</v>
      </c>
      <c r="J16" s="6">
        <f t="shared" si="0"/>
        <v>3200</v>
      </c>
      <c r="K16" s="6">
        <f t="shared" si="2"/>
        <v>1645</v>
      </c>
      <c r="L16" s="6">
        <f t="shared" si="3"/>
        <v>0</v>
      </c>
    </row>
    <row r="17" spans="1:20" s="3" customFormat="1" ht="16.5" customHeight="1" x14ac:dyDescent="0.25">
      <c r="A17" s="23">
        <v>5</v>
      </c>
      <c r="B17" s="7" t="s">
        <v>9</v>
      </c>
      <c r="C17" s="29">
        <v>1300</v>
      </c>
      <c r="D17" s="30">
        <v>55</v>
      </c>
      <c r="E17" s="32">
        <f t="shared" si="1"/>
        <v>1355</v>
      </c>
      <c r="F17" s="30">
        <v>1300</v>
      </c>
      <c r="G17" s="30">
        <v>300</v>
      </c>
      <c r="H17" s="30">
        <v>500</v>
      </c>
      <c r="I17" s="30">
        <v>500</v>
      </c>
      <c r="J17" s="6">
        <f t="shared" si="0"/>
        <v>2600</v>
      </c>
      <c r="K17" s="6">
        <f t="shared" si="2"/>
        <v>1245</v>
      </c>
      <c r="L17" s="6">
        <f t="shared" si="3"/>
        <v>0</v>
      </c>
    </row>
    <row r="18" spans="1:20" s="3" customFormat="1" ht="16.5" customHeight="1" x14ac:dyDescent="0.25">
      <c r="A18" s="23">
        <v>6</v>
      </c>
      <c r="B18" s="7" t="s">
        <v>10</v>
      </c>
      <c r="C18" s="29">
        <v>1400</v>
      </c>
      <c r="D18" s="30">
        <v>68</v>
      </c>
      <c r="E18" s="32">
        <f t="shared" si="1"/>
        <v>1468</v>
      </c>
      <c r="F18" s="30">
        <v>1400</v>
      </c>
      <c r="G18" s="30">
        <v>300</v>
      </c>
      <c r="H18" s="30">
        <v>700</v>
      </c>
      <c r="I18" s="30">
        <v>700</v>
      </c>
      <c r="J18" s="6">
        <f t="shared" si="0"/>
        <v>3100</v>
      </c>
      <c r="K18" s="6">
        <f t="shared" si="2"/>
        <v>1632</v>
      </c>
      <c r="L18" s="6">
        <f t="shared" si="3"/>
        <v>0</v>
      </c>
    </row>
    <row r="19" spans="1:20" s="3" customFormat="1" ht="16.5" customHeight="1" x14ac:dyDescent="0.25">
      <c r="A19" s="22">
        <v>7</v>
      </c>
      <c r="B19" s="7" t="s">
        <v>11</v>
      </c>
      <c r="C19" s="29">
        <v>500</v>
      </c>
      <c r="D19" s="30">
        <v>41</v>
      </c>
      <c r="E19" s="32">
        <f t="shared" si="1"/>
        <v>541</v>
      </c>
      <c r="F19" s="30">
        <v>500</v>
      </c>
      <c r="G19" s="30">
        <v>300</v>
      </c>
      <c r="H19" s="30">
        <v>500</v>
      </c>
      <c r="I19" s="30">
        <v>500</v>
      </c>
      <c r="J19" s="6">
        <f t="shared" si="0"/>
        <v>1800</v>
      </c>
      <c r="K19" s="6">
        <f t="shared" si="2"/>
        <v>1259</v>
      </c>
      <c r="L19" s="6">
        <f t="shared" si="3"/>
        <v>0</v>
      </c>
    </row>
    <row r="20" spans="1:20" s="3" customFormat="1" ht="16.5" customHeight="1" x14ac:dyDescent="0.25">
      <c r="A20" s="23">
        <v>8</v>
      </c>
      <c r="B20" s="7" t="s">
        <v>12</v>
      </c>
      <c r="C20" s="29">
        <v>600</v>
      </c>
      <c r="D20" s="30">
        <v>30</v>
      </c>
      <c r="E20" s="32">
        <f t="shared" si="1"/>
        <v>630</v>
      </c>
      <c r="F20" s="30">
        <v>700</v>
      </c>
      <c r="G20" s="30">
        <v>300</v>
      </c>
      <c r="H20" s="30">
        <v>700</v>
      </c>
      <c r="I20" s="30">
        <v>700</v>
      </c>
      <c r="J20" s="6">
        <f t="shared" si="0"/>
        <v>2400</v>
      </c>
      <c r="K20" s="6">
        <f t="shared" si="2"/>
        <v>1770</v>
      </c>
      <c r="L20" s="6">
        <f t="shared" si="3"/>
        <v>0</v>
      </c>
    </row>
    <row r="21" spans="1:20" s="3" customFormat="1" ht="16.5" customHeight="1" x14ac:dyDescent="0.25">
      <c r="A21" s="23">
        <v>9</v>
      </c>
      <c r="B21" s="7" t="s">
        <v>13</v>
      </c>
      <c r="C21" s="29">
        <v>1000</v>
      </c>
      <c r="D21" s="30">
        <v>39</v>
      </c>
      <c r="E21" s="32">
        <f t="shared" si="1"/>
        <v>1039</v>
      </c>
      <c r="F21" s="30">
        <v>1500</v>
      </c>
      <c r="G21" s="30">
        <v>300</v>
      </c>
      <c r="H21" s="30">
        <v>500</v>
      </c>
      <c r="I21" s="30">
        <v>500</v>
      </c>
      <c r="J21" s="6">
        <f t="shared" si="0"/>
        <v>2800</v>
      </c>
      <c r="K21" s="6">
        <f t="shared" si="2"/>
        <v>1761</v>
      </c>
      <c r="L21" s="6">
        <f t="shared" si="3"/>
        <v>0</v>
      </c>
    </row>
    <row r="22" spans="1:20" s="3" customFormat="1" ht="16.5" customHeight="1" x14ac:dyDescent="0.25">
      <c r="A22" s="22">
        <v>10</v>
      </c>
      <c r="B22" s="7" t="s">
        <v>14</v>
      </c>
      <c r="C22" s="29">
        <v>2000</v>
      </c>
      <c r="D22" s="30">
        <v>47</v>
      </c>
      <c r="E22" s="32">
        <f t="shared" si="1"/>
        <v>2047</v>
      </c>
      <c r="F22" s="30">
        <v>1500</v>
      </c>
      <c r="G22" s="30">
        <v>300</v>
      </c>
      <c r="H22" s="30">
        <v>700</v>
      </c>
      <c r="I22" s="30">
        <v>700</v>
      </c>
      <c r="J22" s="6">
        <f t="shared" si="0"/>
        <v>3200</v>
      </c>
      <c r="K22" s="6">
        <f t="shared" si="2"/>
        <v>1153</v>
      </c>
      <c r="L22" s="6">
        <f t="shared" si="3"/>
        <v>0</v>
      </c>
    </row>
    <row r="23" spans="1:20" s="3" customFormat="1" ht="16.5" customHeight="1" x14ac:dyDescent="0.25">
      <c r="A23" s="23">
        <v>11</v>
      </c>
      <c r="B23" s="7" t="s">
        <v>15</v>
      </c>
      <c r="C23" s="29">
        <v>3000</v>
      </c>
      <c r="D23" s="30">
        <v>40</v>
      </c>
      <c r="E23" s="32">
        <f t="shared" si="1"/>
        <v>3040</v>
      </c>
      <c r="F23" s="30">
        <v>1500</v>
      </c>
      <c r="G23" s="30">
        <v>300</v>
      </c>
      <c r="H23" s="30">
        <v>500</v>
      </c>
      <c r="I23" s="30">
        <v>500</v>
      </c>
      <c r="J23" s="6">
        <f t="shared" si="0"/>
        <v>2800</v>
      </c>
      <c r="K23" s="6">
        <f t="shared" si="2"/>
        <v>0</v>
      </c>
      <c r="L23" s="6">
        <f t="shared" si="3"/>
        <v>0</v>
      </c>
    </row>
    <row r="24" spans="1:20" s="3" customFormat="1" ht="16.5" x14ac:dyDescent="0.25">
      <c r="A24" s="94" t="s">
        <v>0</v>
      </c>
      <c r="B24" s="94"/>
      <c r="C24" s="31">
        <f>SUM(C13:C23)</f>
        <v>16800</v>
      </c>
      <c r="D24" s="31">
        <f t="shared" ref="D24:L24" si="4">SUM(D13:D23)</f>
        <v>500</v>
      </c>
      <c r="E24" s="31">
        <f t="shared" si="4"/>
        <v>17300</v>
      </c>
      <c r="F24" s="31">
        <f t="shared" si="4"/>
        <v>14600</v>
      </c>
      <c r="G24" s="31">
        <f t="shared" si="4"/>
        <v>3300</v>
      </c>
      <c r="H24" s="31">
        <f t="shared" si="4"/>
        <v>6500</v>
      </c>
      <c r="I24" s="31">
        <f t="shared" si="4"/>
        <v>6500</v>
      </c>
      <c r="J24" s="28">
        <f t="shared" si="4"/>
        <v>30900</v>
      </c>
      <c r="K24" s="28">
        <f t="shared" si="4"/>
        <v>13840</v>
      </c>
      <c r="L24" s="28">
        <f t="shared" si="4"/>
        <v>0</v>
      </c>
    </row>
    <row r="25" spans="1:2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5"/>
      <c r="N25" s="3"/>
      <c r="O25" s="3"/>
      <c r="P25" s="3"/>
      <c r="Q25" s="3"/>
      <c r="R25" s="5"/>
      <c r="S25" s="5"/>
      <c r="T25" s="3"/>
    </row>
    <row r="26" spans="1:2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  <c r="P26" s="3"/>
      <c r="Q26" s="3"/>
      <c r="R26" s="3"/>
      <c r="S26" s="3"/>
      <c r="T26" s="3"/>
    </row>
    <row r="27" spans="1:20" ht="12.75" customHeight="1" x14ac:dyDescent="0.2"/>
  </sheetData>
  <mergeCells count="17">
    <mergeCell ref="A11:B11"/>
    <mergeCell ref="A12:B12"/>
    <mergeCell ref="A24:B24"/>
    <mergeCell ref="E8:E10"/>
    <mergeCell ref="F8:F10"/>
    <mergeCell ref="L8:L10"/>
    <mergeCell ref="R1:T1"/>
    <mergeCell ref="A2:B2"/>
    <mergeCell ref="A8:A10"/>
    <mergeCell ref="B8:B10"/>
    <mergeCell ref="C8:C10"/>
    <mergeCell ref="D8:D10"/>
    <mergeCell ref="J8:J10"/>
    <mergeCell ref="H8:H10"/>
    <mergeCell ref="I8:I10"/>
    <mergeCell ref="G8:G10"/>
    <mergeCell ref="K8:K10"/>
  </mergeCells>
  <pageMargins left="0.82677165354330717" right="0.15748031496062992" top="0.86614173228346458" bottom="0.11811023622047245" header="0.31496062992125984" footer="0.15748031496062992"/>
  <pageSetup paperSize="9" scale="70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N34"/>
  <sheetViews>
    <sheetView tabSelected="1" zoomScale="90" zoomScaleNormal="90" workbookViewId="0">
      <pane xSplit="3" ySplit="7" topLeftCell="D8" activePane="bottomRight" state="frozen"/>
      <selection pane="topRight" activeCell="E1" sqref="E1"/>
      <selection pane="bottomLeft" activeCell="A8" sqref="A8"/>
      <selection pane="bottomRight" activeCell="L16" sqref="L16"/>
    </sheetView>
  </sheetViews>
  <sheetFormatPr defaultRowHeight="12.75" x14ac:dyDescent="0.2"/>
  <cols>
    <col min="1" max="1" width="16.83203125" style="38" customWidth="1"/>
    <col min="2" max="2" width="14.5" style="38" customWidth="1"/>
    <col min="3" max="3" width="16.83203125" style="38" customWidth="1"/>
    <col min="4" max="4" width="13.1640625" style="38" customWidth="1"/>
    <col min="5" max="5" width="14.33203125" style="38" customWidth="1"/>
    <col min="6" max="6" width="8.5" style="68" customWidth="1"/>
    <col min="7" max="7" width="12.83203125" style="38" customWidth="1"/>
    <col min="8" max="8" width="14.1640625" style="38" customWidth="1"/>
    <col min="9" max="9" width="17.1640625" style="38" customWidth="1"/>
    <col min="10" max="10" width="15.5" style="38" customWidth="1"/>
    <col min="11" max="11" width="13.33203125" style="68" customWidth="1"/>
    <col min="12" max="13" width="15.5" style="37" customWidth="1"/>
    <col min="14" max="14" width="18" style="37" customWidth="1"/>
    <col min="15" max="112" width="9.33203125" style="37"/>
    <col min="113" max="113" width="14" style="37" customWidth="1"/>
    <col min="114" max="114" width="11" style="37" customWidth="1"/>
    <col min="115" max="115" width="10.1640625" style="37" customWidth="1"/>
    <col min="116" max="116" width="9.5" style="37" customWidth="1"/>
    <col min="117" max="117" width="7.6640625" style="37" customWidth="1"/>
    <col min="118" max="119" width="9.33203125" style="37"/>
    <col min="120" max="120" width="11.6640625" style="37" customWidth="1"/>
    <col min="121" max="121" width="9.33203125" style="37"/>
    <col min="122" max="124" width="8.33203125" style="37" customWidth="1"/>
    <col min="125" max="127" width="9.1640625" style="37" customWidth="1"/>
    <col min="128" max="128" width="11" style="37" customWidth="1"/>
    <col min="129" max="129" width="7.1640625" style="37" customWidth="1"/>
    <col min="130" max="130" width="7.5" style="37" customWidth="1"/>
    <col min="131" max="131" width="8.1640625" style="37" customWidth="1"/>
    <col min="132" max="132" width="10.83203125" style="37" customWidth="1"/>
    <col min="133" max="134" width="6.83203125" style="37" customWidth="1"/>
    <col min="135" max="135" width="0" style="37" hidden="1" customWidth="1"/>
    <col min="136" max="136" width="9.83203125" style="37" customWidth="1"/>
    <col min="137" max="137" width="8.1640625" style="37" customWidth="1"/>
    <col min="138" max="138" width="9.5" style="37" customWidth="1"/>
    <col min="139" max="139" width="8.6640625" style="37" customWidth="1"/>
    <col min="140" max="140" width="0" style="37" hidden="1" customWidth="1"/>
    <col min="141" max="141" width="9.6640625" style="37" customWidth="1"/>
    <col min="142" max="142" width="6.83203125" style="37" customWidth="1"/>
    <col min="143" max="143" width="0" style="37" hidden="1" customWidth="1"/>
    <col min="144" max="144" width="8.1640625" style="37" customWidth="1"/>
    <col min="145" max="145" width="8.83203125" style="37" customWidth="1"/>
    <col min="146" max="146" width="0" style="37" hidden="1" customWidth="1"/>
    <col min="147" max="147" width="7.83203125" style="37" customWidth="1"/>
    <col min="148" max="148" width="8.33203125" style="37" customWidth="1"/>
    <col min="149" max="149" width="11.33203125" style="37" customWidth="1"/>
    <col min="150" max="150" width="7.5" style="37" customWidth="1"/>
    <col min="151" max="151" width="12.83203125" style="37" customWidth="1"/>
    <col min="152" max="152" width="11.1640625" style="37" customWidth="1"/>
    <col min="153" max="368" width="9.33203125" style="37"/>
    <col min="369" max="369" width="14" style="37" customWidth="1"/>
    <col min="370" max="370" width="11" style="37" customWidth="1"/>
    <col min="371" max="371" width="10.1640625" style="37" customWidth="1"/>
    <col min="372" max="372" width="9.5" style="37" customWidth="1"/>
    <col min="373" max="373" width="7.6640625" style="37" customWidth="1"/>
    <col min="374" max="375" width="9.33203125" style="37"/>
    <col min="376" max="376" width="11.6640625" style="37" customWidth="1"/>
    <col min="377" max="377" width="9.33203125" style="37"/>
    <col min="378" max="380" width="8.33203125" style="37" customWidth="1"/>
    <col min="381" max="383" width="9.1640625" style="37" customWidth="1"/>
    <col min="384" max="384" width="11" style="37" customWidth="1"/>
    <col min="385" max="385" width="7.1640625" style="37" customWidth="1"/>
    <col min="386" max="386" width="7.5" style="37" customWidth="1"/>
    <col min="387" max="387" width="8.1640625" style="37" customWidth="1"/>
    <col min="388" max="388" width="10.83203125" style="37" customWidth="1"/>
    <col min="389" max="390" width="6.83203125" style="37" customWidth="1"/>
    <col min="391" max="391" width="0" style="37" hidden="1" customWidth="1"/>
    <col min="392" max="392" width="9.83203125" style="37" customWidth="1"/>
    <col min="393" max="393" width="8.1640625" style="37" customWidth="1"/>
    <col min="394" max="394" width="9.5" style="37" customWidth="1"/>
    <col min="395" max="395" width="8.6640625" style="37" customWidth="1"/>
    <col min="396" max="396" width="0" style="37" hidden="1" customWidth="1"/>
    <col min="397" max="397" width="9.6640625" style="37" customWidth="1"/>
    <col min="398" max="398" width="6.83203125" style="37" customWidth="1"/>
    <col min="399" max="399" width="0" style="37" hidden="1" customWidth="1"/>
    <col min="400" max="400" width="8.1640625" style="37" customWidth="1"/>
    <col min="401" max="401" width="8.83203125" style="37" customWidth="1"/>
    <col min="402" max="402" width="0" style="37" hidden="1" customWidth="1"/>
    <col min="403" max="403" width="7.83203125" style="37" customWidth="1"/>
    <col min="404" max="404" width="8.33203125" style="37" customWidth="1"/>
    <col min="405" max="405" width="11.33203125" style="37" customWidth="1"/>
    <col min="406" max="406" width="7.5" style="37" customWidth="1"/>
    <col min="407" max="407" width="12.83203125" style="37" customWidth="1"/>
    <col min="408" max="408" width="11.1640625" style="37" customWidth="1"/>
    <col min="409" max="624" width="9.33203125" style="37"/>
    <col min="625" max="625" width="14" style="37" customWidth="1"/>
    <col min="626" max="626" width="11" style="37" customWidth="1"/>
    <col min="627" max="627" width="10.1640625" style="37" customWidth="1"/>
    <col min="628" max="628" width="9.5" style="37" customWidth="1"/>
    <col min="629" max="629" width="7.6640625" style="37" customWidth="1"/>
    <col min="630" max="631" width="9.33203125" style="37"/>
    <col min="632" max="632" width="11.6640625" style="37" customWidth="1"/>
    <col min="633" max="633" width="9.33203125" style="37"/>
    <col min="634" max="636" width="8.33203125" style="37" customWidth="1"/>
    <col min="637" max="639" width="9.1640625" style="37" customWidth="1"/>
    <col min="640" max="640" width="11" style="37" customWidth="1"/>
    <col min="641" max="641" width="7.1640625" style="37" customWidth="1"/>
    <col min="642" max="642" width="7.5" style="37" customWidth="1"/>
    <col min="643" max="643" width="8.1640625" style="37" customWidth="1"/>
    <col min="644" max="644" width="10.83203125" style="37" customWidth="1"/>
    <col min="645" max="646" width="6.83203125" style="37" customWidth="1"/>
    <col min="647" max="647" width="0" style="37" hidden="1" customWidth="1"/>
    <col min="648" max="648" width="9.83203125" style="37" customWidth="1"/>
    <col min="649" max="649" width="8.1640625" style="37" customWidth="1"/>
    <col min="650" max="650" width="9.5" style="37" customWidth="1"/>
    <col min="651" max="651" width="8.6640625" style="37" customWidth="1"/>
    <col min="652" max="652" width="0" style="37" hidden="1" customWidth="1"/>
    <col min="653" max="653" width="9.6640625" style="37" customWidth="1"/>
    <col min="654" max="654" width="6.83203125" style="37" customWidth="1"/>
    <col min="655" max="655" width="0" style="37" hidden="1" customWidth="1"/>
    <col min="656" max="656" width="8.1640625" style="37" customWidth="1"/>
    <col min="657" max="657" width="8.83203125" style="37" customWidth="1"/>
    <col min="658" max="658" width="0" style="37" hidden="1" customWidth="1"/>
    <col min="659" max="659" width="7.83203125" style="37" customWidth="1"/>
    <col min="660" max="660" width="8.33203125" style="37" customWidth="1"/>
    <col min="661" max="661" width="11.33203125" style="37" customWidth="1"/>
    <col min="662" max="662" width="7.5" style="37" customWidth="1"/>
    <col min="663" max="663" width="12.83203125" style="37" customWidth="1"/>
    <col min="664" max="664" width="11.1640625" style="37" customWidth="1"/>
    <col min="665" max="880" width="9.33203125" style="37"/>
    <col min="881" max="881" width="14" style="37" customWidth="1"/>
    <col min="882" max="882" width="11" style="37" customWidth="1"/>
    <col min="883" max="883" width="10.1640625" style="37" customWidth="1"/>
    <col min="884" max="884" width="9.5" style="37" customWidth="1"/>
    <col min="885" max="885" width="7.6640625" style="37" customWidth="1"/>
    <col min="886" max="887" width="9.33203125" style="37"/>
    <col min="888" max="888" width="11.6640625" style="37" customWidth="1"/>
    <col min="889" max="889" width="9.33203125" style="37"/>
    <col min="890" max="892" width="8.33203125" style="37" customWidth="1"/>
    <col min="893" max="895" width="9.1640625" style="37" customWidth="1"/>
    <col min="896" max="896" width="11" style="37" customWidth="1"/>
    <col min="897" max="897" width="7.1640625" style="37" customWidth="1"/>
    <col min="898" max="898" width="7.5" style="37" customWidth="1"/>
    <col min="899" max="899" width="8.1640625" style="37" customWidth="1"/>
    <col min="900" max="900" width="10.83203125" style="37" customWidth="1"/>
    <col min="901" max="902" width="6.83203125" style="37" customWidth="1"/>
    <col min="903" max="903" width="0" style="37" hidden="1" customWidth="1"/>
    <col min="904" max="904" width="9.83203125" style="37" customWidth="1"/>
    <col min="905" max="905" width="8.1640625" style="37" customWidth="1"/>
    <col min="906" max="906" width="9.5" style="37" customWidth="1"/>
    <col min="907" max="907" width="8.6640625" style="37" customWidth="1"/>
    <col min="908" max="908" width="0" style="37" hidden="1" customWidth="1"/>
    <col min="909" max="909" width="9.6640625" style="37" customWidth="1"/>
    <col min="910" max="910" width="6.83203125" style="37" customWidth="1"/>
    <col min="911" max="911" width="0" style="37" hidden="1" customWidth="1"/>
    <col min="912" max="912" width="8.1640625" style="37" customWidth="1"/>
    <col min="913" max="913" width="8.83203125" style="37" customWidth="1"/>
    <col min="914" max="914" width="0" style="37" hidden="1" customWidth="1"/>
    <col min="915" max="915" width="7.83203125" style="37" customWidth="1"/>
    <col min="916" max="916" width="8.33203125" style="37" customWidth="1"/>
    <col min="917" max="917" width="11.33203125" style="37" customWidth="1"/>
    <col min="918" max="918" width="7.5" style="37" customWidth="1"/>
    <col min="919" max="919" width="12.83203125" style="37" customWidth="1"/>
    <col min="920" max="920" width="11.1640625" style="37" customWidth="1"/>
    <col min="921" max="1136" width="9.33203125" style="37"/>
    <col min="1137" max="1137" width="14" style="37" customWidth="1"/>
    <col min="1138" max="1138" width="11" style="37" customWidth="1"/>
    <col min="1139" max="1139" width="10.1640625" style="37" customWidth="1"/>
    <col min="1140" max="1140" width="9.5" style="37" customWidth="1"/>
    <col min="1141" max="1141" width="7.6640625" style="37" customWidth="1"/>
    <col min="1142" max="1143" width="9.33203125" style="37"/>
    <col min="1144" max="1144" width="11.6640625" style="37" customWidth="1"/>
    <col min="1145" max="1145" width="9.33203125" style="37"/>
    <col min="1146" max="1148" width="8.33203125" style="37" customWidth="1"/>
    <col min="1149" max="1151" width="9.1640625" style="37" customWidth="1"/>
    <col min="1152" max="1152" width="11" style="37" customWidth="1"/>
    <col min="1153" max="1153" width="7.1640625" style="37" customWidth="1"/>
    <col min="1154" max="1154" width="7.5" style="37" customWidth="1"/>
    <col min="1155" max="1155" width="8.1640625" style="37" customWidth="1"/>
    <col min="1156" max="1156" width="10.83203125" style="37" customWidth="1"/>
    <col min="1157" max="1158" width="6.83203125" style="37" customWidth="1"/>
    <col min="1159" max="1159" width="0" style="37" hidden="1" customWidth="1"/>
    <col min="1160" max="1160" width="9.83203125" style="37" customWidth="1"/>
    <col min="1161" max="1161" width="8.1640625" style="37" customWidth="1"/>
    <col min="1162" max="1162" width="9.5" style="37" customWidth="1"/>
    <col min="1163" max="1163" width="8.6640625" style="37" customWidth="1"/>
    <col min="1164" max="1164" width="0" style="37" hidden="1" customWidth="1"/>
    <col min="1165" max="1165" width="9.6640625" style="37" customWidth="1"/>
    <col min="1166" max="1166" width="6.83203125" style="37" customWidth="1"/>
    <col min="1167" max="1167" width="0" style="37" hidden="1" customWidth="1"/>
    <col min="1168" max="1168" width="8.1640625" style="37" customWidth="1"/>
    <col min="1169" max="1169" width="8.83203125" style="37" customWidth="1"/>
    <col min="1170" max="1170" width="0" style="37" hidden="1" customWidth="1"/>
    <col min="1171" max="1171" width="7.83203125" style="37" customWidth="1"/>
    <col min="1172" max="1172" width="8.33203125" style="37" customWidth="1"/>
    <col min="1173" max="1173" width="11.33203125" style="37" customWidth="1"/>
    <col min="1174" max="1174" width="7.5" style="37" customWidth="1"/>
    <col min="1175" max="1175" width="12.83203125" style="37" customWidth="1"/>
    <col min="1176" max="1176" width="11.1640625" style="37" customWidth="1"/>
    <col min="1177" max="1392" width="9.33203125" style="37"/>
    <col min="1393" max="1393" width="14" style="37" customWidth="1"/>
    <col min="1394" max="1394" width="11" style="37" customWidth="1"/>
    <col min="1395" max="1395" width="10.1640625" style="37" customWidth="1"/>
    <col min="1396" max="1396" width="9.5" style="37" customWidth="1"/>
    <col min="1397" max="1397" width="7.6640625" style="37" customWidth="1"/>
    <col min="1398" max="1399" width="9.33203125" style="37"/>
    <col min="1400" max="1400" width="11.6640625" style="37" customWidth="1"/>
    <col min="1401" max="1401" width="9.33203125" style="37"/>
    <col min="1402" max="1404" width="8.33203125" style="37" customWidth="1"/>
    <col min="1405" max="1407" width="9.1640625" style="37" customWidth="1"/>
    <col min="1408" max="1408" width="11" style="37" customWidth="1"/>
    <col min="1409" max="1409" width="7.1640625" style="37" customWidth="1"/>
    <col min="1410" max="1410" width="7.5" style="37" customWidth="1"/>
    <col min="1411" max="1411" width="8.1640625" style="37" customWidth="1"/>
    <col min="1412" max="1412" width="10.83203125" style="37" customWidth="1"/>
    <col min="1413" max="1414" width="6.83203125" style="37" customWidth="1"/>
    <col min="1415" max="1415" width="0" style="37" hidden="1" customWidth="1"/>
    <col min="1416" max="1416" width="9.83203125" style="37" customWidth="1"/>
    <col min="1417" max="1417" width="8.1640625" style="37" customWidth="1"/>
    <col min="1418" max="1418" width="9.5" style="37" customWidth="1"/>
    <col min="1419" max="1419" width="8.6640625" style="37" customWidth="1"/>
    <col min="1420" max="1420" width="0" style="37" hidden="1" customWidth="1"/>
    <col min="1421" max="1421" width="9.6640625" style="37" customWidth="1"/>
    <col min="1422" max="1422" width="6.83203125" style="37" customWidth="1"/>
    <col min="1423" max="1423" width="0" style="37" hidden="1" customWidth="1"/>
    <col min="1424" max="1424" width="8.1640625" style="37" customWidth="1"/>
    <col min="1425" max="1425" width="8.83203125" style="37" customWidth="1"/>
    <col min="1426" max="1426" width="0" style="37" hidden="1" customWidth="1"/>
    <col min="1427" max="1427" width="7.83203125" style="37" customWidth="1"/>
    <col min="1428" max="1428" width="8.33203125" style="37" customWidth="1"/>
    <col min="1429" max="1429" width="11.33203125" style="37" customWidth="1"/>
    <col min="1430" max="1430" width="7.5" style="37" customWidth="1"/>
    <col min="1431" max="1431" width="12.83203125" style="37" customWidth="1"/>
    <col min="1432" max="1432" width="11.1640625" style="37" customWidth="1"/>
    <col min="1433" max="1648" width="9.33203125" style="37"/>
    <col min="1649" max="1649" width="14" style="37" customWidth="1"/>
    <col min="1650" max="1650" width="11" style="37" customWidth="1"/>
    <col min="1651" max="1651" width="10.1640625" style="37" customWidth="1"/>
    <col min="1652" max="1652" width="9.5" style="37" customWidth="1"/>
    <col min="1653" max="1653" width="7.6640625" style="37" customWidth="1"/>
    <col min="1654" max="1655" width="9.33203125" style="37"/>
    <col min="1656" max="1656" width="11.6640625" style="37" customWidth="1"/>
    <col min="1657" max="1657" width="9.33203125" style="37"/>
    <col min="1658" max="1660" width="8.33203125" style="37" customWidth="1"/>
    <col min="1661" max="1663" width="9.1640625" style="37" customWidth="1"/>
    <col min="1664" max="1664" width="11" style="37" customWidth="1"/>
    <col min="1665" max="1665" width="7.1640625" style="37" customWidth="1"/>
    <col min="1666" max="1666" width="7.5" style="37" customWidth="1"/>
    <col min="1667" max="1667" width="8.1640625" style="37" customWidth="1"/>
    <col min="1668" max="1668" width="10.83203125" style="37" customWidth="1"/>
    <col min="1669" max="1670" width="6.83203125" style="37" customWidth="1"/>
    <col min="1671" max="1671" width="0" style="37" hidden="1" customWidth="1"/>
    <col min="1672" max="1672" width="9.83203125" style="37" customWidth="1"/>
    <col min="1673" max="1673" width="8.1640625" style="37" customWidth="1"/>
    <col min="1674" max="1674" width="9.5" style="37" customWidth="1"/>
    <col min="1675" max="1675" width="8.6640625" style="37" customWidth="1"/>
    <col min="1676" max="1676" width="0" style="37" hidden="1" customWidth="1"/>
    <col min="1677" max="1677" width="9.6640625" style="37" customWidth="1"/>
    <col min="1678" max="1678" width="6.83203125" style="37" customWidth="1"/>
    <col min="1679" max="1679" width="0" style="37" hidden="1" customWidth="1"/>
    <col min="1680" max="1680" width="8.1640625" style="37" customWidth="1"/>
    <col min="1681" max="1681" width="8.83203125" style="37" customWidth="1"/>
    <col min="1682" max="1682" width="0" style="37" hidden="1" customWidth="1"/>
    <col min="1683" max="1683" width="7.83203125" style="37" customWidth="1"/>
    <col min="1684" max="1684" width="8.33203125" style="37" customWidth="1"/>
    <col min="1685" max="1685" width="11.33203125" style="37" customWidth="1"/>
    <col min="1686" max="1686" width="7.5" style="37" customWidth="1"/>
    <col min="1687" max="1687" width="12.83203125" style="37" customWidth="1"/>
    <col min="1688" max="1688" width="11.1640625" style="37" customWidth="1"/>
    <col min="1689" max="1904" width="9.33203125" style="37"/>
    <col min="1905" max="1905" width="14" style="37" customWidth="1"/>
    <col min="1906" max="1906" width="11" style="37" customWidth="1"/>
    <col min="1907" max="1907" width="10.1640625" style="37" customWidth="1"/>
    <col min="1908" max="1908" width="9.5" style="37" customWidth="1"/>
    <col min="1909" max="1909" width="7.6640625" style="37" customWidth="1"/>
    <col min="1910" max="1911" width="9.33203125" style="37"/>
    <col min="1912" max="1912" width="11.6640625" style="37" customWidth="1"/>
    <col min="1913" max="1913" width="9.33203125" style="37"/>
    <col min="1914" max="1916" width="8.33203125" style="37" customWidth="1"/>
    <col min="1917" max="1919" width="9.1640625" style="37" customWidth="1"/>
    <col min="1920" max="1920" width="11" style="37" customWidth="1"/>
    <col min="1921" max="1921" width="7.1640625" style="37" customWidth="1"/>
    <col min="1922" max="1922" width="7.5" style="37" customWidth="1"/>
    <col min="1923" max="1923" width="8.1640625" style="37" customWidth="1"/>
    <col min="1924" max="1924" width="10.83203125" style="37" customWidth="1"/>
    <col min="1925" max="1926" width="6.83203125" style="37" customWidth="1"/>
    <col min="1927" max="1927" width="0" style="37" hidden="1" customWidth="1"/>
    <col min="1928" max="1928" width="9.83203125" style="37" customWidth="1"/>
    <col min="1929" max="1929" width="8.1640625" style="37" customWidth="1"/>
    <col min="1930" max="1930" width="9.5" style="37" customWidth="1"/>
    <col min="1931" max="1931" width="8.6640625" style="37" customWidth="1"/>
    <col min="1932" max="1932" width="0" style="37" hidden="1" customWidth="1"/>
    <col min="1933" max="1933" width="9.6640625" style="37" customWidth="1"/>
    <col min="1934" max="1934" width="6.83203125" style="37" customWidth="1"/>
    <col min="1935" max="1935" width="0" style="37" hidden="1" customWidth="1"/>
    <col min="1936" max="1936" width="8.1640625" style="37" customWidth="1"/>
    <col min="1937" max="1937" width="8.83203125" style="37" customWidth="1"/>
    <col min="1938" max="1938" width="0" style="37" hidden="1" customWidth="1"/>
    <col min="1939" max="1939" width="7.83203125" style="37" customWidth="1"/>
    <col min="1940" max="1940" width="8.33203125" style="37" customWidth="1"/>
    <col min="1941" max="1941" width="11.33203125" style="37" customWidth="1"/>
    <col min="1942" max="1942" width="7.5" style="37" customWidth="1"/>
    <col min="1943" max="1943" width="12.83203125" style="37" customWidth="1"/>
    <col min="1944" max="1944" width="11.1640625" style="37" customWidth="1"/>
    <col min="1945" max="2160" width="9.33203125" style="37"/>
    <col min="2161" max="2161" width="14" style="37" customWidth="1"/>
    <col min="2162" max="2162" width="11" style="37" customWidth="1"/>
    <col min="2163" max="2163" width="10.1640625" style="37" customWidth="1"/>
    <col min="2164" max="2164" width="9.5" style="37" customWidth="1"/>
    <col min="2165" max="2165" width="7.6640625" style="37" customWidth="1"/>
    <col min="2166" max="2167" width="9.33203125" style="37"/>
    <col min="2168" max="2168" width="11.6640625" style="37" customWidth="1"/>
    <col min="2169" max="2169" width="9.33203125" style="37"/>
    <col min="2170" max="2172" width="8.33203125" style="37" customWidth="1"/>
    <col min="2173" max="2175" width="9.1640625" style="37" customWidth="1"/>
    <col min="2176" max="2176" width="11" style="37" customWidth="1"/>
    <col min="2177" max="2177" width="7.1640625" style="37" customWidth="1"/>
    <col min="2178" max="2178" width="7.5" style="37" customWidth="1"/>
    <col min="2179" max="2179" width="8.1640625" style="37" customWidth="1"/>
    <col min="2180" max="2180" width="10.83203125" style="37" customWidth="1"/>
    <col min="2181" max="2182" width="6.83203125" style="37" customWidth="1"/>
    <col min="2183" max="2183" width="0" style="37" hidden="1" customWidth="1"/>
    <col min="2184" max="2184" width="9.83203125" style="37" customWidth="1"/>
    <col min="2185" max="2185" width="8.1640625" style="37" customWidth="1"/>
    <col min="2186" max="2186" width="9.5" style="37" customWidth="1"/>
    <col min="2187" max="2187" width="8.6640625" style="37" customWidth="1"/>
    <col min="2188" max="2188" width="0" style="37" hidden="1" customWidth="1"/>
    <col min="2189" max="2189" width="9.6640625" style="37" customWidth="1"/>
    <col min="2190" max="2190" width="6.83203125" style="37" customWidth="1"/>
    <col min="2191" max="2191" width="0" style="37" hidden="1" customWidth="1"/>
    <col min="2192" max="2192" width="8.1640625" style="37" customWidth="1"/>
    <col min="2193" max="2193" width="8.83203125" style="37" customWidth="1"/>
    <col min="2194" max="2194" width="0" style="37" hidden="1" customWidth="1"/>
    <col min="2195" max="2195" width="7.83203125" style="37" customWidth="1"/>
    <col min="2196" max="2196" width="8.33203125" style="37" customWidth="1"/>
    <col min="2197" max="2197" width="11.33203125" style="37" customWidth="1"/>
    <col min="2198" max="2198" width="7.5" style="37" customWidth="1"/>
    <col min="2199" max="2199" width="12.83203125" style="37" customWidth="1"/>
    <col min="2200" max="2200" width="11.1640625" style="37" customWidth="1"/>
    <col min="2201" max="2416" width="9.33203125" style="37"/>
    <col min="2417" max="2417" width="14" style="37" customWidth="1"/>
    <col min="2418" max="2418" width="11" style="37" customWidth="1"/>
    <col min="2419" max="2419" width="10.1640625" style="37" customWidth="1"/>
    <col min="2420" max="2420" width="9.5" style="37" customWidth="1"/>
    <col min="2421" max="2421" width="7.6640625" style="37" customWidth="1"/>
    <col min="2422" max="2423" width="9.33203125" style="37"/>
    <col min="2424" max="2424" width="11.6640625" style="37" customWidth="1"/>
    <col min="2425" max="2425" width="9.33203125" style="37"/>
    <col min="2426" max="2428" width="8.33203125" style="37" customWidth="1"/>
    <col min="2429" max="2431" width="9.1640625" style="37" customWidth="1"/>
    <col min="2432" max="2432" width="11" style="37" customWidth="1"/>
    <col min="2433" max="2433" width="7.1640625" style="37" customWidth="1"/>
    <col min="2434" max="2434" width="7.5" style="37" customWidth="1"/>
    <col min="2435" max="2435" width="8.1640625" style="37" customWidth="1"/>
    <col min="2436" max="2436" width="10.83203125" style="37" customWidth="1"/>
    <col min="2437" max="2438" width="6.83203125" style="37" customWidth="1"/>
    <col min="2439" max="2439" width="0" style="37" hidden="1" customWidth="1"/>
    <col min="2440" max="2440" width="9.83203125" style="37" customWidth="1"/>
    <col min="2441" max="2441" width="8.1640625" style="37" customWidth="1"/>
    <col min="2442" max="2442" width="9.5" style="37" customWidth="1"/>
    <col min="2443" max="2443" width="8.6640625" style="37" customWidth="1"/>
    <col min="2444" max="2444" width="0" style="37" hidden="1" customWidth="1"/>
    <col min="2445" max="2445" width="9.6640625" style="37" customWidth="1"/>
    <col min="2446" max="2446" width="6.83203125" style="37" customWidth="1"/>
    <col min="2447" max="2447" width="0" style="37" hidden="1" customWidth="1"/>
    <col min="2448" max="2448" width="8.1640625" style="37" customWidth="1"/>
    <col min="2449" max="2449" width="8.83203125" style="37" customWidth="1"/>
    <col min="2450" max="2450" width="0" style="37" hidden="1" customWidth="1"/>
    <col min="2451" max="2451" width="7.83203125" style="37" customWidth="1"/>
    <col min="2452" max="2452" width="8.33203125" style="37" customWidth="1"/>
    <col min="2453" max="2453" width="11.33203125" style="37" customWidth="1"/>
    <col min="2454" max="2454" width="7.5" style="37" customWidth="1"/>
    <col min="2455" max="2455" width="12.83203125" style="37" customWidth="1"/>
    <col min="2456" max="2456" width="11.1640625" style="37" customWidth="1"/>
    <col min="2457" max="2672" width="9.33203125" style="37"/>
    <col min="2673" max="2673" width="14" style="37" customWidth="1"/>
    <col min="2674" max="2674" width="11" style="37" customWidth="1"/>
    <col min="2675" max="2675" width="10.1640625" style="37" customWidth="1"/>
    <col min="2676" max="2676" width="9.5" style="37" customWidth="1"/>
    <col min="2677" max="2677" width="7.6640625" style="37" customWidth="1"/>
    <col min="2678" max="2679" width="9.33203125" style="37"/>
    <col min="2680" max="2680" width="11.6640625" style="37" customWidth="1"/>
    <col min="2681" max="2681" width="9.33203125" style="37"/>
    <col min="2682" max="2684" width="8.33203125" style="37" customWidth="1"/>
    <col min="2685" max="2687" width="9.1640625" style="37" customWidth="1"/>
    <col min="2688" max="2688" width="11" style="37" customWidth="1"/>
    <col min="2689" max="2689" width="7.1640625" style="37" customWidth="1"/>
    <col min="2690" max="2690" width="7.5" style="37" customWidth="1"/>
    <col min="2691" max="2691" width="8.1640625" style="37" customWidth="1"/>
    <col min="2692" max="2692" width="10.83203125" style="37" customWidth="1"/>
    <col min="2693" max="2694" width="6.83203125" style="37" customWidth="1"/>
    <col min="2695" max="2695" width="0" style="37" hidden="1" customWidth="1"/>
    <col min="2696" max="2696" width="9.83203125" style="37" customWidth="1"/>
    <col min="2697" max="2697" width="8.1640625" style="37" customWidth="1"/>
    <col min="2698" max="2698" width="9.5" style="37" customWidth="1"/>
    <col min="2699" max="2699" width="8.6640625" style="37" customWidth="1"/>
    <col min="2700" max="2700" width="0" style="37" hidden="1" customWidth="1"/>
    <col min="2701" max="2701" width="9.6640625" style="37" customWidth="1"/>
    <col min="2702" max="2702" width="6.83203125" style="37" customWidth="1"/>
    <col min="2703" max="2703" width="0" style="37" hidden="1" customWidth="1"/>
    <col min="2704" max="2704" width="8.1640625" style="37" customWidth="1"/>
    <col min="2705" max="2705" width="8.83203125" style="37" customWidth="1"/>
    <col min="2706" max="2706" width="0" style="37" hidden="1" customWidth="1"/>
    <col min="2707" max="2707" width="7.83203125" style="37" customWidth="1"/>
    <col min="2708" max="2708" width="8.33203125" style="37" customWidth="1"/>
    <col min="2709" max="2709" width="11.33203125" style="37" customWidth="1"/>
    <col min="2710" max="2710" width="7.5" style="37" customWidth="1"/>
    <col min="2711" max="2711" width="12.83203125" style="37" customWidth="1"/>
    <col min="2712" max="2712" width="11.1640625" style="37" customWidth="1"/>
    <col min="2713" max="2928" width="9.33203125" style="37"/>
    <col min="2929" max="2929" width="14" style="37" customWidth="1"/>
    <col min="2930" max="2930" width="11" style="37" customWidth="1"/>
    <col min="2931" max="2931" width="10.1640625" style="37" customWidth="1"/>
    <col min="2932" max="2932" width="9.5" style="37" customWidth="1"/>
    <col min="2933" max="2933" width="7.6640625" style="37" customWidth="1"/>
    <col min="2934" max="2935" width="9.33203125" style="37"/>
    <col min="2936" max="2936" width="11.6640625" style="37" customWidth="1"/>
    <col min="2937" max="2937" width="9.33203125" style="37"/>
    <col min="2938" max="2940" width="8.33203125" style="37" customWidth="1"/>
    <col min="2941" max="2943" width="9.1640625" style="37" customWidth="1"/>
    <col min="2944" max="2944" width="11" style="37" customWidth="1"/>
    <col min="2945" max="2945" width="7.1640625" style="37" customWidth="1"/>
    <col min="2946" max="2946" width="7.5" style="37" customWidth="1"/>
    <col min="2947" max="2947" width="8.1640625" style="37" customWidth="1"/>
    <col min="2948" max="2948" width="10.83203125" style="37" customWidth="1"/>
    <col min="2949" max="2950" width="6.83203125" style="37" customWidth="1"/>
    <col min="2951" max="2951" width="0" style="37" hidden="1" customWidth="1"/>
    <col min="2952" max="2952" width="9.83203125" style="37" customWidth="1"/>
    <col min="2953" max="2953" width="8.1640625" style="37" customWidth="1"/>
    <col min="2954" max="2954" width="9.5" style="37" customWidth="1"/>
    <col min="2955" max="2955" width="8.6640625" style="37" customWidth="1"/>
    <col min="2956" max="2956" width="0" style="37" hidden="1" customWidth="1"/>
    <col min="2957" max="2957" width="9.6640625" style="37" customWidth="1"/>
    <col min="2958" max="2958" width="6.83203125" style="37" customWidth="1"/>
    <col min="2959" max="2959" width="0" style="37" hidden="1" customWidth="1"/>
    <col min="2960" max="2960" width="8.1640625" style="37" customWidth="1"/>
    <col min="2961" max="2961" width="8.83203125" style="37" customWidth="1"/>
    <col min="2962" max="2962" width="0" style="37" hidden="1" customWidth="1"/>
    <col min="2963" max="2963" width="7.83203125" style="37" customWidth="1"/>
    <col min="2964" max="2964" width="8.33203125" style="37" customWidth="1"/>
    <col min="2965" max="2965" width="11.33203125" style="37" customWidth="1"/>
    <col min="2966" max="2966" width="7.5" style="37" customWidth="1"/>
    <col min="2967" max="2967" width="12.83203125" style="37" customWidth="1"/>
    <col min="2968" max="2968" width="11.1640625" style="37" customWidth="1"/>
    <col min="2969" max="3184" width="9.33203125" style="37"/>
    <col min="3185" max="3185" width="14" style="37" customWidth="1"/>
    <col min="3186" max="3186" width="11" style="37" customWidth="1"/>
    <col min="3187" max="3187" width="10.1640625" style="37" customWidth="1"/>
    <col min="3188" max="3188" width="9.5" style="37" customWidth="1"/>
    <col min="3189" max="3189" width="7.6640625" style="37" customWidth="1"/>
    <col min="3190" max="3191" width="9.33203125" style="37"/>
    <col min="3192" max="3192" width="11.6640625" style="37" customWidth="1"/>
    <col min="3193" max="3193" width="9.33203125" style="37"/>
    <col min="3194" max="3196" width="8.33203125" style="37" customWidth="1"/>
    <col min="3197" max="3199" width="9.1640625" style="37" customWidth="1"/>
    <col min="3200" max="3200" width="11" style="37" customWidth="1"/>
    <col min="3201" max="3201" width="7.1640625" style="37" customWidth="1"/>
    <col min="3202" max="3202" width="7.5" style="37" customWidth="1"/>
    <col min="3203" max="3203" width="8.1640625" style="37" customWidth="1"/>
    <col min="3204" max="3204" width="10.83203125" style="37" customWidth="1"/>
    <col min="3205" max="3206" width="6.83203125" style="37" customWidth="1"/>
    <col min="3207" max="3207" width="0" style="37" hidden="1" customWidth="1"/>
    <col min="3208" max="3208" width="9.83203125" style="37" customWidth="1"/>
    <col min="3209" max="3209" width="8.1640625" style="37" customWidth="1"/>
    <col min="3210" max="3210" width="9.5" style="37" customWidth="1"/>
    <col min="3211" max="3211" width="8.6640625" style="37" customWidth="1"/>
    <col min="3212" max="3212" width="0" style="37" hidden="1" customWidth="1"/>
    <col min="3213" max="3213" width="9.6640625" style="37" customWidth="1"/>
    <col min="3214" max="3214" width="6.83203125" style="37" customWidth="1"/>
    <col min="3215" max="3215" width="0" style="37" hidden="1" customWidth="1"/>
    <col min="3216" max="3216" width="8.1640625" style="37" customWidth="1"/>
    <col min="3217" max="3217" width="8.83203125" style="37" customWidth="1"/>
    <col min="3218" max="3218" width="0" style="37" hidden="1" customWidth="1"/>
    <col min="3219" max="3219" width="7.83203125" style="37" customWidth="1"/>
    <col min="3220" max="3220" width="8.33203125" style="37" customWidth="1"/>
    <col min="3221" max="3221" width="11.33203125" style="37" customWidth="1"/>
    <col min="3222" max="3222" width="7.5" style="37" customWidth="1"/>
    <col min="3223" max="3223" width="12.83203125" style="37" customWidth="1"/>
    <col min="3224" max="3224" width="11.1640625" style="37" customWidth="1"/>
    <col min="3225" max="3440" width="9.33203125" style="37"/>
    <col min="3441" max="3441" width="14" style="37" customWidth="1"/>
    <col min="3442" max="3442" width="11" style="37" customWidth="1"/>
    <col min="3443" max="3443" width="10.1640625" style="37" customWidth="1"/>
    <col min="3444" max="3444" width="9.5" style="37" customWidth="1"/>
    <col min="3445" max="3445" width="7.6640625" style="37" customWidth="1"/>
    <col min="3446" max="3447" width="9.33203125" style="37"/>
    <col min="3448" max="3448" width="11.6640625" style="37" customWidth="1"/>
    <col min="3449" max="3449" width="9.33203125" style="37"/>
    <col min="3450" max="3452" width="8.33203125" style="37" customWidth="1"/>
    <col min="3453" max="3455" width="9.1640625" style="37" customWidth="1"/>
    <col min="3456" max="3456" width="11" style="37" customWidth="1"/>
    <col min="3457" max="3457" width="7.1640625" style="37" customWidth="1"/>
    <col min="3458" max="3458" width="7.5" style="37" customWidth="1"/>
    <col min="3459" max="3459" width="8.1640625" style="37" customWidth="1"/>
    <col min="3460" max="3460" width="10.83203125" style="37" customWidth="1"/>
    <col min="3461" max="3462" width="6.83203125" style="37" customWidth="1"/>
    <col min="3463" max="3463" width="0" style="37" hidden="1" customWidth="1"/>
    <col min="3464" max="3464" width="9.83203125" style="37" customWidth="1"/>
    <col min="3465" max="3465" width="8.1640625" style="37" customWidth="1"/>
    <col min="3466" max="3466" width="9.5" style="37" customWidth="1"/>
    <col min="3467" max="3467" width="8.6640625" style="37" customWidth="1"/>
    <col min="3468" max="3468" width="0" style="37" hidden="1" customWidth="1"/>
    <col min="3469" max="3469" width="9.6640625" style="37" customWidth="1"/>
    <col min="3470" max="3470" width="6.83203125" style="37" customWidth="1"/>
    <col min="3471" max="3471" width="0" style="37" hidden="1" customWidth="1"/>
    <col min="3472" max="3472" width="8.1640625" style="37" customWidth="1"/>
    <col min="3473" max="3473" width="8.83203125" style="37" customWidth="1"/>
    <col min="3474" max="3474" width="0" style="37" hidden="1" customWidth="1"/>
    <col min="3475" max="3475" width="7.83203125" style="37" customWidth="1"/>
    <col min="3476" max="3476" width="8.33203125" style="37" customWidth="1"/>
    <col min="3477" max="3477" width="11.33203125" style="37" customWidth="1"/>
    <col min="3478" max="3478" width="7.5" style="37" customWidth="1"/>
    <col min="3479" max="3479" width="12.83203125" style="37" customWidth="1"/>
    <col min="3480" max="3480" width="11.1640625" style="37" customWidth="1"/>
    <col min="3481" max="3696" width="9.33203125" style="37"/>
    <col min="3697" max="3697" width="14" style="37" customWidth="1"/>
    <col min="3698" max="3698" width="11" style="37" customWidth="1"/>
    <col min="3699" max="3699" width="10.1640625" style="37" customWidth="1"/>
    <col min="3700" max="3700" width="9.5" style="37" customWidth="1"/>
    <col min="3701" max="3701" width="7.6640625" style="37" customWidth="1"/>
    <col min="3702" max="3703" width="9.33203125" style="37"/>
    <col min="3704" max="3704" width="11.6640625" style="37" customWidth="1"/>
    <col min="3705" max="3705" width="9.33203125" style="37"/>
    <col min="3706" max="3708" width="8.33203125" style="37" customWidth="1"/>
    <col min="3709" max="3711" width="9.1640625" style="37" customWidth="1"/>
    <col min="3712" max="3712" width="11" style="37" customWidth="1"/>
    <col min="3713" max="3713" width="7.1640625" style="37" customWidth="1"/>
    <col min="3714" max="3714" width="7.5" style="37" customWidth="1"/>
    <col min="3715" max="3715" width="8.1640625" style="37" customWidth="1"/>
    <col min="3716" max="3716" width="10.83203125" style="37" customWidth="1"/>
    <col min="3717" max="3718" width="6.83203125" style="37" customWidth="1"/>
    <col min="3719" max="3719" width="0" style="37" hidden="1" customWidth="1"/>
    <col min="3720" max="3720" width="9.83203125" style="37" customWidth="1"/>
    <col min="3721" max="3721" width="8.1640625" style="37" customWidth="1"/>
    <col min="3722" max="3722" width="9.5" style="37" customWidth="1"/>
    <col min="3723" max="3723" width="8.6640625" style="37" customWidth="1"/>
    <col min="3724" max="3724" width="0" style="37" hidden="1" customWidth="1"/>
    <col min="3725" max="3725" width="9.6640625" style="37" customWidth="1"/>
    <col min="3726" max="3726" width="6.83203125" style="37" customWidth="1"/>
    <col min="3727" max="3727" width="0" style="37" hidden="1" customWidth="1"/>
    <col min="3728" max="3728" width="8.1640625" style="37" customWidth="1"/>
    <col min="3729" max="3729" width="8.83203125" style="37" customWidth="1"/>
    <col min="3730" max="3730" width="0" style="37" hidden="1" customWidth="1"/>
    <col min="3731" max="3731" width="7.83203125" style="37" customWidth="1"/>
    <col min="3732" max="3732" width="8.33203125" style="37" customWidth="1"/>
    <col min="3733" max="3733" width="11.33203125" style="37" customWidth="1"/>
    <col min="3734" max="3734" width="7.5" style="37" customWidth="1"/>
    <col min="3735" max="3735" width="12.83203125" style="37" customWidth="1"/>
    <col min="3736" max="3736" width="11.1640625" style="37" customWidth="1"/>
    <col min="3737" max="3952" width="9.33203125" style="37"/>
    <col min="3953" max="3953" width="14" style="37" customWidth="1"/>
    <col min="3954" max="3954" width="11" style="37" customWidth="1"/>
    <col min="3955" max="3955" width="10.1640625" style="37" customWidth="1"/>
    <col min="3956" max="3956" width="9.5" style="37" customWidth="1"/>
    <col min="3957" max="3957" width="7.6640625" style="37" customWidth="1"/>
    <col min="3958" max="3959" width="9.33203125" style="37"/>
    <col min="3960" max="3960" width="11.6640625" style="37" customWidth="1"/>
    <col min="3961" max="3961" width="9.33203125" style="37"/>
    <col min="3962" max="3964" width="8.33203125" style="37" customWidth="1"/>
    <col min="3965" max="3967" width="9.1640625" style="37" customWidth="1"/>
    <col min="3968" max="3968" width="11" style="37" customWidth="1"/>
    <col min="3969" max="3969" width="7.1640625" style="37" customWidth="1"/>
    <col min="3970" max="3970" width="7.5" style="37" customWidth="1"/>
    <col min="3971" max="3971" width="8.1640625" style="37" customWidth="1"/>
    <col min="3972" max="3972" width="10.83203125" style="37" customWidth="1"/>
    <col min="3973" max="3974" width="6.83203125" style="37" customWidth="1"/>
    <col min="3975" max="3975" width="0" style="37" hidden="1" customWidth="1"/>
    <col min="3976" max="3976" width="9.83203125" style="37" customWidth="1"/>
    <col min="3977" max="3977" width="8.1640625" style="37" customWidth="1"/>
    <col min="3978" max="3978" width="9.5" style="37" customWidth="1"/>
    <col min="3979" max="3979" width="8.6640625" style="37" customWidth="1"/>
    <col min="3980" max="3980" width="0" style="37" hidden="1" customWidth="1"/>
    <col min="3981" max="3981" width="9.6640625" style="37" customWidth="1"/>
    <col min="3982" max="3982" width="6.83203125" style="37" customWidth="1"/>
    <col min="3983" max="3983" width="0" style="37" hidden="1" customWidth="1"/>
    <col min="3984" max="3984" width="8.1640625" style="37" customWidth="1"/>
    <col min="3985" max="3985" width="8.83203125" style="37" customWidth="1"/>
    <col min="3986" max="3986" width="0" style="37" hidden="1" customWidth="1"/>
    <col min="3987" max="3987" width="7.83203125" style="37" customWidth="1"/>
    <col min="3988" max="3988" width="8.33203125" style="37" customWidth="1"/>
    <col min="3989" max="3989" width="11.33203125" style="37" customWidth="1"/>
    <col min="3990" max="3990" width="7.5" style="37" customWidth="1"/>
    <col min="3991" max="3991" width="12.83203125" style="37" customWidth="1"/>
    <col min="3992" max="3992" width="11.1640625" style="37" customWidth="1"/>
    <col min="3993" max="4208" width="9.33203125" style="37"/>
    <col min="4209" max="4209" width="14" style="37" customWidth="1"/>
    <col min="4210" max="4210" width="11" style="37" customWidth="1"/>
    <col min="4211" max="4211" width="10.1640625" style="37" customWidth="1"/>
    <col min="4212" max="4212" width="9.5" style="37" customWidth="1"/>
    <col min="4213" max="4213" width="7.6640625" style="37" customWidth="1"/>
    <col min="4214" max="4215" width="9.33203125" style="37"/>
    <col min="4216" max="4216" width="11.6640625" style="37" customWidth="1"/>
    <col min="4217" max="4217" width="9.33203125" style="37"/>
    <col min="4218" max="4220" width="8.33203125" style="37" customWidth="1"/>
    <col min="4221" max="4223" width="9.1640625" style="37" customWidth="1"/>
    <col min="4224" max="4224" width="11" style="37" customWidth="1"/>
    <col min="4225" max="4225" width="7.1640625" style="37" customWidth="1"/>
    <col min="4226" max="4226" width="7.5" style="37" customWidth="1"/>
    <col min="4227" max="4227" width="8.1640625" style="37" customWidth="1"/>
    <col min="4228" max="4228" width="10.83203125" style="37" customWidth="1"/>
    <col min="4229" max="4230" width="6.83203125" style="37" customWidth="1"/>
    <col min="4231" max="4231" width="0" style="37" hidden="1" customWidth="1"/>
    <col min="4232" max="4232" width="9.83203125" style="37" customWidth="1"/>
    <col min="4233" max="4233" width="8.1640625" style="37" customWidth="1"/>
    <col min="4234" max="4234" width="9.5" style="37" customWidth="1"/>
    <col min="4235" max="4235" width="8.6640625" style="37" customWidth="1"/>
    <col min="4236" max="4236" width="0" style="37" hidden="1" customWidth="1"/>
    <col min="4237" max="4237" width="9.6640625" style="37" customWidth="1"/>
    <col min="4238" max="4238" width="6.83203125" style="37" customWidth="1"/>
    <col min="4239" max="4239" width="0" style="37" hidden="1" customWidth="1"/>
    <col min="4240" max="4240" width="8.1640625" style="37" customWidth="1"/>
    <col min="4241" max="4241" width="8.83203125" style="37" customWidth="1"/>
    <col min="4242" max="4242" width="0" style="37" hidden="1" customWidth="1"/>
    <col min="4243" max="4243" width="7.83203125" style="37" customWidth="1"/>
    <col min="4244" max="4244" width="8.33203125" style="37" customWidth="1"/>
    <col min="4245" max="4245" width="11.33203125" style="37" customWidth="1"/>
    <col min="4246" max="4246" width="7.5" style="37" customWidth="1"/>
    <col min="4247" max="4247" width="12.83203125" style="37" customWidth="1"/>
    <col min="4248" max="4248" width="11.1640625" style="37" customWidth="1"/>
    <col min="4249" max="4464" width="9.33203125" style="37"/>
    <col min="4465" max="4465" width="14" style="37" customWidth="1"/>
    <col min="4466" max="4466" width="11" style="37" customWidth="1"/>
    <col min="4467" max="4467" width="10.1640625" style="37" customWidth="1"/>
    <col min="4468" max="4468" width="9.5" style="37" customWidth="1"/>
    <col min="4469" max="4469" width="7.6640625" style="37" customWidth="1"/>
    <col min="4470" max="4471" width="9.33203125" style="37"/>
    <col min="4472" max="4472" width="11.6640625" style="37" customWidth="1"/>
    <col min="4473" max="4473" width="9.33203125" style="37"/>
    <col min="4474" max="4476" width="8.33203125" style="37" customWidth="1"/>
    <col min="4477" max="4479" width="9.1640625" style="37" customWidth="1"/>
    <col min="4480" max="4480" width="11" style="37" customWidth="1"/>
    <col min="4481" max="4481" width="7.1640625" style="37" customWidth="1"/>
    <col min="4482" max="4482" width="7.5" style="37" customWidth="1"/>
    <col min="4483" max="4483" width="8.1640625" style="37" customWidth="1"/>
    <col min="4484" max="4484" width="10.83203125" style="37" customWidth="1"/>
    <col min="4485" max="4486" width="6.83203125" style="37" customWidth="1"/>
    <col min="4487" max="4487" width="0" style="37" hidden="1" customWidth="1"/>
    <col min="4488" max="4488" width="9.83203125" style="37" customWidth="1"/>
    <col min="4489" max="4489" width="8.1640625" style="37" customWidth="1"/>
    <col min="4490" max="4490" width="9.5" style="37" customWidth="1"/>
    <col min="4491" max="4491" width="8.6640625" style="37" customWidth="1"/>
    <col min="4492" max="4492" width="0" style="37" hidden="1" customWidth="1"/>
    <col min="4493" max="4493" width="9.6640625" style="37" customWidth="1"/>
    <col min="4494" max="4494" width="6.83203125" style="37" customWidth="1"/>
    <col min="4495" max="4495" width="0" style="37" hidden="1" customWidth="1"/>
    <col min="4496" max="4496" width="8.1640625" style="37" customWidth="1"/>
    <col min="4497" max="4497" width="8.83203125" style="37" customWidth="1"/>
    <col min="4498" max="4498" width="0" style="37" hidden="1" customWidth="1"/>
    <col min="4499" max="4499" width="7.83203125" style="37" customWidth="1"/>
    <col min="4500" max="4500" width="8.33203125" style="37" customWidth="1"/>
    <col min="4501" max="4501" width="11.33203125" style="37" customWidth="1"/>
    <col min="4502" max="4502" width="7.5" style="37" customWidth="1"/>
    <col min="4503" max="4503" width="12.83203125" style="37" customWidth="1"/>
    <col min="4504" max="4504" width="11.1640625" style="37" customWidth="1"/>
    <col min="4505" max="4720" width="9.33203125" style="37"/>
    <col min="4721" max="4721" width="14" style="37" customWidth="1"/>
    <col min="4722" max="4722" width="11" style="37" customWidth="1"/>
    <col min="4723" max="4723" width="10.1640625" style="37" customWidth="1"/>
    <col min="4724" max="4724" width="9.5" style="37" customWidth="1"/>
    <col min="4725" max="4725" width="7.6640625" style="37" customWidth="1"/>
    <col min="4726" max="4727" width="9.33203125" style="37"/>
    <col min="4728" max="4728" width="11.6640625" style="37" customWidth="1"/>
    <col min="4729" max="4729" width="9.33203125" style="37"/>
    <col min="4730" max="4732" width="8.33203125" style="37" customWidth="1"/>
    <col min="4733" max="4735" width="9.1640625" style="37" customWidth="1"/>
    <col min="4736" max="4736" width="11" style="37" customWidth="1"/>
    <col min="4737" max="4737" width="7.1640625" style="37" customWidth="1"/>
    <col min="4738" max="4738" width="7.5" style="37" customWidth="1"/>
    <col min="4739" max="4739" width="8.1640625" style="37" customWidth="1"/>
    <col min="4740" max="4740" width="10.83203125" style="37" customWidth="1"/>
    <col min="4741" max="4742" width="6.83203125" style="37" customWidth="1"/>
    <col min="4743" max="4743" width="0" style="37" hidden="1" customWidth="1"/>
    <col min="4744" max="4744" width="9.83203125" style="37" customWidth="1"/>
    <col min="4745" max="4745" width="8.1640625" style="37" customWidth="1"/>
    <col min="4746" max="4746" width="9.5" style="37" customWidth="1"/>
    <col min="4747" max="4747" width="8.6640625" style="37" customWidth="1"/>
    <col min="4748" max="4748" width="0" style="37" hidden="1" customWidth="1"/>
    <col min="4749" max="4749" width="9.6640625" style="37" customWidth="1"/>
    <col min="4750" max="4750" width="6.83203125" style="37" customWidth="1"/>
    <col min="4751" max="4751" width="0" style="37" hidden="1" customWidth="1"/>
    <col min="4752" max="4752" width="8.1640625" style="37" customWidth="1"/>
    <col min="4753" max="4753" width="8.83203125" style="37" customWidth="1"/>
    <col min="4754" max="4754" width="0" style="37" hidden="1" customWidth="1"/>
    <col min="4755" max="4755" width="7.83203125" style="37" customWidth="1"/>
    <col min="4756" max="4756" width="8.33203125" style="37" customWidth="1"/>
    <col min="4757" max="4757" width="11.33203125" style="37" customWidth="1"/>
    <col min="4758" max="4758" width="7.5" style="37" customWidth="1"/>
    <col min="4759" max="4759" width="12.83203125" style="37" customWidth="1"/>
    <col min="4760" max="4760" width="11.1640625" style="37" customWidth="1"/>
    <col min="4761" max="4976" width="9.33203125" style="37"/>
    <col min="4977" max="4977" width="14" style="37" customWidth="1"/>
    <col min="4978" max="4978" width="11" style="37" customWidth="1"/>
    <col min="4979" max="4979" width="10.1640625" style="37" customWidth="1"/>
    <col min="4980" max="4980" width="9.5" style="37" customWidth="1"/>
    <col min="4981" max="4981" width="7.6640625" style="37" customWidth="1"/>
    <col min="4982" max="4983" width="9.33203125" style="37"/>
    <col min="4984" max="4984" width="11.6640625" style="37" customWidth="1"/>
    <col min="4985" max="4985" width="9.33203125" style="37"/>
    <col min="4986" max="4988" width="8.33203125" style="37" customWidth="1"/>
    <col min="4989" max="4991" width="9.1640625" style="37" customWidth="1"/>
    <col min="4992" max="4992" width="11" style="37" customWidth="1"/>
    <col min="4993" max="4993" width="7.1640625" style="37" customWidth="1"/>
    <col min="4994" max="4994" width="7.5" style="37" customWidth="1"/>
    <col min="4995" max="4995" width="8.1640625" style="37" customWidth="1"/>
    <col min="4996" max="4996" width="10.83203125" style="37" customWidth="1"/>
    <col min="4997" max="4998" width="6.83203125" style="37" customWidth="1"/>
    <col min="4999" max="4999" width="0" style="37" hidden="1" customWidth="1"/>
    <col min="5000" max="5000" width="9.83203125" style="37" customWidth="1"/>
    <col min="5001" max="5001" width="8.1640625" style="37" customWidth="1"/>
    <col min="5002" max="5002" width="9.5" style="37" customWidth="1"/>
    <col min="5003" max="5003" width="8.6640625" style="37" customWidth="1"/>
    <col min="5004" max="5004" width="0" style="37" hidden="1" customWidth="1"/>
    <col min="5005" max="5005" width="9.6640625" style="37" customWidth="1"/>
    <col min="5006" max="5006" width="6.83203125" style="37" customWidth="1"/>
    <col min="5007" max="5007" width="0" style="37" hidden="1" customWidth="1"/>
    <col min="5008" max="5008" width="8.1640625" style="37" customWidth="1"/>
    <col min="5009" max="5009" width="8.83203125" style="37" customWidth="1"/>
    <col min="5010" max="5010" width="0" style="37" hidden="1" customWidth="1"/>
    <col min="5011" max="5011" width="7.83203125" style="37" customWidth="1"/>
    <col min="5012" max="5012" width="8.33203125" style="37" customWidth="1"/>
    <col min="5013" max="5013" width="11.33203125" style="37" customWidth="1"/>
    <col min="5014" max="5014" width="7.5" style="37" customWidth="1"/>
    <col min="5015" max="5015" width="12.83203125" style="37" customWidth="1"/>
    <col min="5016" max="5016" width="11.1640625" style="37" customWidth="1"/>
    <col min="5017" max="5232" width="9.33203125" style="37"/>
    <col min="5233" max="5233" width="14" style="37" customWidth="1"/>
    <col min="5234" max="5234" width="11" style="37" customWidth="1"/>
    <col min="5235" max="5235" width="10.1640625" style="37" customWidth="1"/>
    <col min="5236" max="5236" width="9.5" style="37" customWidth="1"/>
    <col min="5237" max="5237" width="7.6640625" style="37" customWidth="1"/>
    <col min="5238" max="5239" width="9.33203125" style="37"/>
    <col min="5240" max="5240" width="11.6640625" style="37" customWidth="1"/>
    <col min="5241" max="5241" width="9.33203125" style="37"/>
    <col min="5242" max="5244" width="8.33203125" style="37" customWidth="1"/>
    <col min="5245" max="5247" width="9.1640625" style="37" customWidth="1"/>
    <col min="5248" max="5248" width="11" style="37" customWidth="1"/>
    <col min="5249" max="5249" width="7.1640625" style="37" customWidth="1"/>
    <col min="5250" max="5250" width="7.5" style="37" customWidth="1"/>
    <col min="5251" max="5251" width="8.1640625" style="37" customWidth="1"/>
    <col min="5252" max="5252" width="10.83203125" style="37" customWidth="1"/>
    <col min="5253" max="5254" width="6.83203125" style="37" customWidth="1"/>
    <col min="5255" max="5255" width="0" style="37" hidden="1" customWidth="1"/>
    <col min="5256" max="5256" width="9.83203125" style="37" customWidth="1"/>
    <col min="5257" max="5257" width="8.1640625" style="37" customWidth="1"/>
    <col min="5258" max="5258" width="9.5" style="37" customWidth="1"/>
    <col min="5259" max="5259" width="8.6640625" style="37" customWidth="1"/>
    <col min="5260" max="5260" width="0" style="37" hidden="1" customWidth="1"/>
    <col min="5261" max="5261" width="9.6640625" style="37" customWidth="1"/>
    <col min="5262" max="5262" width="6.83203125" style="37" customWidth="1"/>
    <col min="5263" max="5263" width="0" style="37" hidden="1" customWidth="1"/>
    <col min="5264" max="5264" width="8.1640625" style="37" customWidth="1"/>
    <col min="5265" max="5265" width="8.83203125" style="37" customWidth="1"/>
    <col min="5266" max="5266" width="0" style="37" hidden="1" customWidth="1"/>
    <col min="5267" max="5267" width="7.83203125" style="37" customWidth="1"/>
    <col min="5268" max="5268" width="8.33203125" style="37" customWidth="1"/>
    <col min="5269" max="5269" width="11.33203125" style="37" customWidth="1"/>
    <col min="5270" max="5270" width="7.5" style="37" customWidth="1"/>
    <col min="5271" max="5271" width="12.83203125" style="37" customWidth="1"/>
    <col min="5272" max="5272" width="11.1640625" style="37" customWidth="1"/>
    <col min="5273" max="5488" width="9.33203125" style="37"/>
    <col min="5489" max="5489" width="14" style="37" customWidth="1"/>
    <col min="5490" max="5490" width="11" style="37" customWidth="1"/>
    <col min="5491" max="5491" width="10.1640625" style="37" customWidth="1"/>
    <col min="5492" max="5492" width="9.5" style="37" customWidth="1"/>
    <col min="5493" max="5493" width="7.6640625" style="37" customWidth="1"/>
    <col min="5494" max="5495" width="9.33203125" style="37"/>
    <col min="5496" max="5496" width="11.6640625" style="37" customWidth="1"/>
    <col min="5497" max="5497" width="9.33203125" style="37"/>
    <col min="5498" max="5500" width="8.33203125" style="37" customWidth="1"/>
    <col min="5501" max="5503" width="9.1640625" style="37" customWidth="1"/>
    <col min="5504" max="5504" width="11" style="37" customWidth="1"/>
    <col min="5505" max="5505" width="7.1640625" style="37" customWidth="1"/>
    <col min="5506" max="5506" width="7.5" style="37" customWidth="1"/>
    <col min="5507" max="5507" width="8.1640625" style="37" customWidth="1"/>
    <col min="5508" max="5508" width="10.83203125" style="37" customWidth="1"/>
    <col min="5509" max="5510" width="6.83203125" style="37" customWidth="1"/>
    <col min="5511" max="5511" width="0" style="37" hidden="1" customWidth="1"/>
    <col min="5512" max="5512" width="9.83203125" style="37" customWidth="1"/>
    <col min="5513" max="5513" width="8.1640625" style="37" customWidth="1"/>
    <col min="5514" max="5514" width="9.5" style="37" customWidth="1"/>
    <col min="5515" max="5515" width="8.6640625" style="37" customWidth="1"/>
    <col min="5516" max="5516" width="0" style="37" hidden="1" customWidth="1"/>
    <col min="5517" max="5517" width="9.6640625" style="37" customWidth="1"/>
    <col min="5518" max="5518" width="6.83203125" style="37" customWidth="1"/>
    <col min="5519" max="5519" width="0" style="37" hidden="1" customWidth="1"/>
    <col min="5520" max="5520" width="8.1640625" style="37" customWidth="1"/>
    <col min="5521" max="5521" width="8.83203125" style="37" customWidth="1"/>
    <col min="5522" max="5522" width="0" style="37" hidden="1" customWidth="1"/>
    <col min="5523" max="5523" width="7.83203125" style="37" customWidth="1"/>
    <col min="5524" max="5524" width="8.33203125" style="37" customWidth="1"/>
    <col min="5525" max="5525" width="11.33203125" style="37" customWidth="1"/>
    <col min="5526" max="5526" width="7.5" style="37" customWidth="1"/>
    <col min="5527" max="5527" width="12.83203125" style="37" customWidth="1"/>
    <col min="5528" max="5528" width="11.1640625" style="37" customWidth="1"/>
    <col min="5529" max="5744" width="9.33203125" style="37"/>
    <col min="5745" max="5745" width="14" style="37" customWidth="1"/>
    <col min="5746" max="5746" width="11" style="37" customWidth="1"/>
    <col min="5747" max="5747" width="10.1640625" style="37" customWidth="1"/>
    <col min="5748" max="5748" width="9.5" style="37" customWidth="1"/>
    <col min="5749" max="5749" width="7.6640625" style="37" customWidth="1"/>
    <col min="5750" max="5751" width="9.33203125" style="37"/>
    <col min="5752" max="5752" width="11.6640625" style="37" customWidth="1"/>
    <col min="5753" max="5753" width="9.33203125" style="37"/>
    <col min="5754" max="5756" width="8.33203125" style="37" customWidth="1"/>
    <col min="5757" max="5759" width="9.1640625" style="37" customWidth="1"/>
    <col min="5760" max="5760" width="11" style="37" customWidth="1"/>
    <col min="5761" max="5761" width="7.1640625" style="37" customWidth="1"/>
    <col min="5762" max="5762" width="7.5" style="37" customWidth="1"/>
    <col min="5763" max="5763" width="8.1640625" style="37" customWidth="1"/>
    <col min="5764" max="5764" width="10.83203125" style="37" customWidth="1"/>
    <col min="5765" max="5766" width="6.83203125" style="37" customWidth="1"/>
    <col min="5767" max="5767" width="0" style="37" hidden="1" customWidth="1"/>
    <col min="5768" max="5768" width="9.83203125" style="37" customWidth="1"/>
    <col min="5769" max="5769" width="8.1640625" style="37" customWidth="1"/>
    <col min="5770" max="5770" width="9.5" style="37" customWidth="1"/>
    <col min="5771" max="5771" width="8.6640625" style="37" customWidth="1"/>
    <col min="5772" max="5772" width="0" style="37" hidden="1" customWidth="1"/>
    <col min="5773" max="5773" width="9.6640625" style="37" customWidth="1"/>
    <col min="5774" max="5774" width="6.83203125" style="37" customWidth="1"/>
    <col min="5775" max="5775" width="0" style="37" hidden="1" customWidth="1"/>
    <col min="5776" max="5776" width="8.1640625" style="37" customWidth="1"/>
    <col min="5777" max="5777" width="8.83203125" style="37" customWidth="1"/>
    <col min="5778" max="5778" width="0" style="37" hidden="1" customWidth="1"/>
    <col min="5779" max="5779" width="7.83203125" style="37" customWidth="1"/>
    <col min="5780" max="5780" width="8.33203125" style="37" customWidth="1"/>
    <col min="5781" max="5781" width="11.33203125" style="37" customWidth="1"/>
    <col min="5782" max="5782" width="7.5" style="37" customWidth="1"/>
    <col min="5783" max="5783" width="12.83203125" style="37" customWidth="1"/>
    <col min="5784" max="5784" width="11.1640625" style="37" customWidth="1"/>
    <col min="5785" max="6000" width="9.33203125" style="37"/>
    <col min="6001" max="6001" width="14" style="37" customWidth="1"/>
    <col min="6002" max="6002" width="11" style="37" customWidth="1"/>
    <col min="6003" max="6003" width="10.1640625" style="37" customWidth="1"/>
    <col min="6004" max="6004" width="9.5" style="37" customWidth="1"/>
    <col min="6005" max="6005" width="7.6640625" style="37" customWidth="1"/>
    <col min="6006" max="6007" width="9.33203125" style="37"/>
    <col min="6008" max="6008" width="11.6640625" style="37" customWidth="1"/>
    <col min="6009" max="6009" width="9.33203125" style="37"/>
    <col min="6010" max="6012" width="8.33203125" style="37" customWidth="1"/>
    <col min="6013" max="6015" width="9.1640625" style="37" customWidth="1"/>
    <col min="6016" max="6016" width="11" style="37" customWidth="1"/>
    <col min="6017" max="6017" width="7.1640625" style="37" customWidth="1"/>
    <col min="6018" max="6018" width="7.5" style="37" customWidth="1"/>
    <col min="6019" max="6019" width="8.1640625" style="37" customWidth="1"/>
    <col min="6020" max="6020" width="10.83203125" style="37" customWidth="1"/>
    <col min="6021" max="6022" width="6.83203125" style="37" customWidth="1"/>
    <col min="6023" max="6023" width="0" style="37" hidden="1" customWidth="1"/>
    <col min="6024" max="6024" width="9.83203125" style="37" customWidth="1"/>
    <col min="6025" max="6025" width="8.1640625" style="37" customWidth="1"/>
    <col min="6026" max="6026" width="9.5" style="37" customWidth="1"/>
    <col min="6027" max="6027" width="8.6640625" style="37" customWidth="1"/>
    <col min="6028" max="6028" width="0" style="37" hidden="1" customWidth="1"/>
    <col min="6029" max="6029" width="9.6640625" style="37" customWidth="1"/>
    <col min="6030" max="6030" width="6.83203125" style="37" customWidth="1"/>
    <col min="6031" max="6031" width="0" style="37" hidden="1" customWidth="1"/>
    <col min="6032" max="6032" width="8.1640625" style="37" customWidth="1"/>
    <col min="6033" max="6033" width="8.83203125" style="37" customWidth="1"/>
    <col min="6034" max="6034" width="0" style="37" hidden="1" customWidth="1"/>
    <col min="6035" max="6035" width="7.83203125" style="37" customWidth="1"/>
    <col min="6036" max="6036" width="8.33203125" style="37" customWidth="1"/>
    <col min="6037" max="6037" width="11.33203125" style="37" customWidth="1"/>
    <col min="6038" max="6038" width="7.5" style="37" customWidth="1"/>
    <col min="6039" max="6039" width="12.83203125" style="37" customWidth="1"/>
    <col min="6040" max="6040" width="11.1640625" style="37" customWidth="1"/>
    <col min="6041" max="6256" width="9.33203125" style="37"/>
    <col min="6257" max="6257" width="14" style="37" customWidth="1"/>
    <col min="6258" max="6258" width="11" style="37" customWidth="1"/>
    <col min="6259" max="6259" width="10.1640625" style="37" customWidth="1"/>
    <col min="6260" max="6260" width="9.5" style="37" customWidth="1"/>
    <col min="6261" max="6261" width="7.6640625" style="37" customWidth="1"/>
    <col min="6262" max="6263" width="9.33203125" style="37"/>
    <col min="6264" max="6264" width="11.6640625" style="37" customWidth="1"/>
    <col min="6265" max="6265" width="9.33203125" style="37"/>
    <col min="6266" max="6268" width="8.33203125" style="37" customWidth="1"/>
    <col min="6269" max="6271" width="9.1640625" style="37" customWidth="1"/>
    <col min="6272" max="6272" width="11" style="37" customWidth="1"/>
    <col min="6273" max="6273" width="7.1640625" style="37" customWidth="1"/>
    <col min="6274" max="6274" width="7.5" style="37" customWidth="1"/>
    <col min="6275" max="6275" width="8.1640625" style="37" customWidth="1"/>
    <col min="6276" max="6276" width="10.83203125" style="37" customWidth="1"/>
    <col min="6277" max="6278" width="6.83203125" style="37" customWidth="1"/>
    <col min="6279" max="6279" width="0" style="37" hidden="1" customWidth="1"/>
    <col min="6280" max="6280" width="9.83203125" style="37" customWidth="1"/>
    <col min="6281" max="6281" width="8.1640625" style="37" customWidth="1"/>
    <col min="6282" max="6282" width="9.5" style="37" customWidth="1"/>
    <col min="6283" max="6283" width="8.6640625" style="37" customWidth="1"/>
    <col min="6284" max="6284" width="0" style="37" hidden="1" customWidth="1"/>
    <col min="6285" max="6285" width="9.6640625" style="37" customWidth="1"/>
    <col min="6286" max="6286" width="6.83203125" style="37" customWidth="1"/>
    <col min="6287" max="6287" width="0" style="37" hidden="1" customWidth="1"/>
    <col min="6288" max="6288" width="8.1640625" style="37" customWidth="1"/>
    <col min="6289" max="6289" width="8.83203125" style="37" customWidth="1"/>
    <col min="6290" max="6290" width="0" style="37" hidden="1" customWidth="1"/>
    <col min="6291" max="6291" width="7.83203125" style="37" customWidth="1"/>
    <col min="6292" max="6292" width="8.33203125" style="37" customWidth="1"/>
    <col min="6293" max="6293" width="11.33203125" style="37" customWidth="1"/>
    <col min="6294" max="6294" width="7.5" style="37" customWidth="1"/>
    <col min="6295" max="6295" width="12.83203125" style="37" customWidth="1"/>
    <col min="6296" max="6296" width="11.1640625" style="37" customWidth="1"/>
    <col min="6297" max="6512" width="9.33203125" style="37"/>
    <col min="6513" max="6513" width="14" style="37" customWidth="1"/>
    <col min="6514" max="6514" width="11" style="37" customWidth="1"/>
    <col min="6515" max="6515" width="10.1640625" style="37" customWidth="1"/>
    <col min="6516" max="6516" width="9.5" style="37" customWidth="1"/>
    <col min="6517" max="6517" width="7.6640625" style="37" customWidth="1"/>
    <col min="6518" max="6519" width="9.33203125" style="37"/>
    <col min="6520" max="6520" width="11.6640625" style="37" customWidth="1"/>
    <col min="6521" max="6521" width="9.33203125" style="37"/>
    <col min="6522" max="6524" width="8.33203125" style="37" customWidth="1"/>
    <col min="6525" max="6527" width="9.1640625" style="37" customWidth="1"/>
    <col min="6528" max="6528" width="11" style="37" customWidth="1"/>
    <col min="6529" max="6529" width="7.1640625" style="37" customWidth="1"/>
    <col min="6530" max="6530" width="7.5" style="37" customWidth="1"/>
    <col min="6531" max="6531" width="8.1640625" style="37" customWidth="1"/>
    <col min="6532" max="6532" width="10.83203125" style="37" customWidth="1"/>
    <col min="6533" max="6534" width="6.83203125" style="37" customWidth="1"/>
    <col min="6535" max="6535" width="0" style="37" hidden="1" customWidth="1"/>
    <col min="6536" max="6536" width="9.83203125" style="37" customWidth="1"/>
    <col min="6537" max="6537" width="8.1640625" style="37" customWidth="1"/>
    <col min="6538" max="6538" width="9.5" style="37" customWidth="1"/>
    <col min="6539" max="6539" width="8.6640625" style="37" customWidth="1"/>
    <col min="6540" max="6540" width="0" style="37" hidden="1" customWidth="1"/>
    <col min="6541" max="6541" width="9.6640625" style="37" customWidth="1"/>
    <col min="6542" max="6542" width="6.83203125" style="37" customWidth="1"/>
    <col min="6543" max="6543" width="0" style="37" hidden="1" customWidth="1"/>
    <col min="6544" max="6544" width="8.1640625" style="37" customWidth="1"/>
    <col min="6545" max="6545" width="8.83203125" style="37" customWidth="1"/>
    <col min="6546" max="6546" width="0" style="37" hidden="1" customWidth="1"/>
    <col min="6547" max="6547" width="7.83203125" style="37" customWidth="1"/>
    <col min="6548" max="6548" width="8.33203125" style="37" customWidth="1"/>
    <col min="6549" max="6549" width="11.33203125" style="37" customWidth="1"/>
    <col min="6550" max="6550" width="7.5" style="37" customWidth="1"/>
    <col min="6551" max="6551" width="12.83203125" style="37" customWidth="1"/>
    <col min="6552" max="6552" width="11.1640625" style="37" customWidth="1"/>
    <col min="6553" max="6768" width="9.33203125" style="37"/>
    <col min="6769" max="6769" width="14" style="37" customWidth="1"/>
    <col min="6770" max="6770" width="11" style="37" customWidth="1"/>
    <col min="6771" max="6771" width="10.1640625" style="37" customWidth="1"/>
    <col min="6772" max="6772" width="9.5" style="37" customWidth="1"/>
    <col min="6773" max="6773" width="7.6640625" style="37" customWidth="1"/>
    <col min="6774" max="6775" width="9.33203125" style="37"/>
    <col min="6776" max="6776" width="11.6640625" style="37" customWidth="1"/>
    <col min="6777" max="6777" width="9.33203125" style="37"/>
    <col min="6778" max="6780" width="8.33203125" style="37" customWidth="1"/>
    <col min="6781" max="6783" width="9.1640625" style="37" customWidth="1"/>
    <col min="6784" max="6784" width="11" style="37" customWidth="1"/>
    <col min="6785" max="6785" width="7.1640625" style="37" customWidth="1"/>
    <col min="6786" max="6786" width="7.5" style="37" customWidth="1"/>
    <col min="6787" max="6787" width="8.1640625" style="37" customWidth="1"/>
    <col min="6788" max="6788" width="10.83203125" style="37" customWidth="1"/>
    <col min="6789" max="6790" width="6.83203125" style="37" customWidth="1"/>
    <col min="6791" max="6791" width="0" style="37" hidden="1" customWidth="1"/>
    <col min="6792" max="6792" width="9.83203125" style="37" customWidth="1"/>
    <col min="6793" max="6793" width="8.1640625" style="37" customWidth="1"/>
    <col min="6794" max="6794" width="9.5" style="37" customWidth="1"/>
    <col min="6795" max="6795" width="8.6640625" style="37" customWidth="1"/>
    <col min="6796" max="6796" width="0" style="37" hidden="1" customWidth="1"/>
    <col min="6797" max="6797" width="9.6640625" style="37" customWidth="1"/>
    <col min="6798" max="6798" width="6.83203125" style="37" customWidth="1"/>
    <col min="6799" max="6799" width="0" style="37" hidden="1" customWidth="1"/>
    <col min="6800" max="6800" width="8.1640625" style="37" customWidth="1"/>
    <col min="6801" max="6801" width="8.83203125" style="37" customWidth="1"/>
    <col min="6802" max="6802" width="0" style="37" hidden="1" customWidth="1"/>
    <col min="6803" max="6803" width="7.83203125" style="37" customWidth="1"/>
    <col min="6804" max="6804" width="8.33203125" style="37" customWidth="1"/>
    <col min="6805" max="6805" width="11.33203125" style="37" customWidth="1"/>
    <col min="6806" max="6806" width="7.5" style="37" customWidth="1"/>
    <col min="6807" max="6807" width="12.83203125" style="37" customWidth="1"/>
    <col min="6808" max="6808" width="11.1640625" style="37" customWidth="1"/>
    <col min="6809" max="7024" width="9.33203125" style="37"/>
    <col min="7025" max="7025" width="14" style="37" customWidth="1"/>
    <col min="7026" max="7026" width="11" style="37" customWidth="1"/>
    <col min="7027" max="7027" width="10.1640625" style="37" customWidth="1"/>
    <col min="7028" max="7028" width="9.5" style="37" customWidth="1"/>
    <col min="7029" max="7029" width="7.6640625" style="37" customWidth="1"/>
    <col min="7030" max="7031" width="9.33203125" style="37"/>
    <col min="7032" max="7032" width="11.6640625" style="37" customWidth="1"/>
    <col min="7033" max="7033" width="9.33203125" style="37"/>
    <col min="7034" max="7036" width="8.33203125" style="37" customWidth="1"/>
    <col min="7037" max="7039" width="9.1640625" style="37" customWidth="1"/>
    <col min="7040" max="7040" width="11" style="37" customWidth="1"/>
    <col min="7041" max="7041" width="7.1640625" style="37" customWidth="1"/>
    <col min="7042" max="7042" width="7.5" style="37" customWidth="1"/>
    <col min="7043" max="7043" width="8.1640625" style="37" customWidth="1"/>
    <col min="7044" max="7044" width="10.83203125" style="37" customWidth="1"/>
    <col min="7045" max="7046" width="6.83203125" style="37" customWidth="1"/>
    <col min="7047" max="7047" width="0" style="37" hidden="1" customWidth="1"/>
    <col min="7048" max="7048" width="9.83203125" style="37" customWidth="1"/>
    <col min="7049" max="7049" width="8.1640625" style="37" customWidth="1"/>
    <col min="7050" max="7050" width="9.5" style="37" customWidth="1"/>
    <col min="7051" max="7051" width="8.6640625" style="37" customWidth="1"/>
    <col min="7052" max="7052" width="0" style="37" hidden="1" customWidth="1"/>
    <col min="7053" max="7053" width="9.6640625" style="37" customWidth="1"/>
    <col min="7054" max="7054" width="6.83203125" style="37" customWidth="1"/>
    <col min="7055" max="7055" width="0" style="37" hidden="1" customWidth="1"/>
    <col min="7056" max="7056" width="8.1640625" style="37" customWidth="1"/>
    <col min="7057" max="7057" width="8.83203125" style="37" customWidth="1"/>
    <col min="7058" max="7058" width="0" style="37" hidden="1" customWidth="1"/>
    <col min="7059" max="7059" width="7.83203125" style="37" customWidth="1"/>
    <col min="7060" max="7060" width="8.33203125" style="37" customWidth="1"/>
    <col min="7061" max="7061" width="11.33203125" style="37" customWidth="1"/>
    <col min="7062" max="7062" width="7.5" style="37" customWidth="1"/>
    <col min="7063" max="7063" width="12.83203125" style="37" customWidth="1"/>
    <col min="7064" max="7064" width="11.1640625" style="37" customWidth="1"/>
    <col min="7065" max="7280" width="9.33203125" style="37"/>
    <col min="7281" max="7281" width="14" style="37" customWidth="1"/>
    <col min="7282" max="7282" width="11" style="37" customWidth="1"/>
    <col min="7283" max="7283" width="10.1640625" style="37" customWidth="1"/>
    <col min="7284" max="7284" width="9.5" style="37" customWidth="1"/>
    <col min="7285" max="7285" width="7.6640625" style="37" customWidth="1"/>
    <col min="7286" max="7287" width="9.33203125" style="37"/>
    <col min="7288" max="7288" width="11.6640625" style="37" customWidth="1"/>
    <col min="7289" max="7289" width="9.33203125" style="37"/>
    <col min="7290" max="7292" width="8.33203125" style="37" customWidth="1"/>
    <col min="7293" max="7295" width="9.1640625" style="37" customWidth="1"/>
    <col min="7296" max="7296" width="11" style="37" customWidth="1"/>
    <col min="7297" max="7297" width="7.1640625" style="37" customWidth="1"/>
    <col min="7298" max="7298" width="7.5" style="37" customWidth="1"/>
    <col min="7299" max="7299" width="8.1640625" style="37" customWidth="1"/>
    <col min="7300" max="7300" width="10.83203125" style="37" customWidth="1"/>
    <col min="7301" max="7302" width="6.83203125" style="37" customWidth="1"/>
    <col min="7303" max="7303" width="0" style="37" hidden="1" customWidth="1"/>
    <col min="7304" max="7304" width="9.83203125" style="37" customWidth="1"/>
    <col min="7305" max="7305" width="8.1640625" style="37" customWidth="1"/>
    <col min="7306" max="7306" width="9.5" style="37" customWidth="1"/>
    <col min="7307" max="7307" width="8.6640625" style="37" customWidth="1"/>
    <col min="7308" max="7308" width="0" style="37" hidden="1" customWidth="1"/>
    <col min="7309" max="7309" width="9.6640625" style="37" customWidth="1"/>
    <col min="7310" max="7310" width="6.83203125" style="37" customWidth="1"/>
    <col min="7311" max="7311" width="0" style="37" hidden="1" customWidth="1"/>
    <col min="7312" max="7312" width="8.1640625" style="37" customWidth="1"/>
    <col min="7313" max="7313" width="8.83203125" style="37" customWidth="1"/>
    <col min="7314" max="7314" width="0" style="37" hidden="1" customWidth="1"/>
    <col min="7315" max="7315" width="7.83203125" style="37" customWidth="1"/>
    <col min="7316" max="7316" width="8.33203125" style="37" customWidth="1"/>
    <col min="7317" max="7317" width="11.33203125" style="37" customWidth="1"/>
    <col min="7318" max="7318" width="7.5" style="37" customWidth="1"/>
    <col min="7319" max="7319" width="12.83203125" style="37" customWidth="1"/>
    <col min="7320" max="7320" width="11.1640625" style="37" customWidth="1"/>
    <col min="7321" max="7536" width="9.33203125" style="37"/>
    <col min="7537" max="7537" width="14" style="37" customWidth="1"/>
    <col min="7538" max="7538" width="11" style="37" customWidth="1"/>
    <col min="7539" max="7539" width="10.1640625" style="37" customWidth="1"/>
    <col min="7540" max="7540" width="9.5" style="37" customWidth="1"/>
    <col min="7541" max="7541" width="7.6640625" style="37" customWidth="1"/>
    <col min="7542" max="7543" width="9.33203125" style="37"/>
    <col min="7544" max="7544" width="11.6640625" style="37" customWidth="1"/>
    <col min="7545" max="7545" width="9.33203125" style="37"/>
    <col min="7546" max="7548" width="8.33203125" style="37" customWidth="1"/>
    <col min="7549" max="7551" width="9.1640625" style="37" customWidth="1"/>
    <col min="7552" max="7552" width="11" style="37" customWidth="1"/>
    <col min="7553" max="7553" width="7.1640625" style="37" customWidth="1"/>
    <col min="7554" max="7554" width="7.5" style="37" customWidth="1"/>
    <col min="7555" max="7555" width="8.1640625" style="37" customWidth="1"/>
    <col min="7556" max="7556" width="10.83203125" style="37" customWidth="1"/>
    <col min="7557" max="7558" width="6.83203125" style="37" customWidth="1"/>
    <col min="7559" max="7559" width="0" style="37" hidden="1" customWidth="1"/>
    <col min="7560" max="7560" width="9.83203125" style="37" customWidth="1"/>
    <col min="7561" max="7561" width="8.1640625" style="37" customWidth="1"/>
    <col min="7562" max="7562" width="9.5" style="37" customWidth="1"/>
    <col min="7563" max="7563" width="8.6640625" style="37" customWidth="1"/>
    <col min="7564" max="7564" width="0" style="37" hidden="1" customWidth="1"/>
    <col min="7565" max="7565" width="9.6640625" style="37" customWidth="1"/>
    <col min="7566" max="7566" width="6.83203125" style="37" customWidth="1"/>
    <col min="7567" max="7567" width="0" style="37" hidden="1" customWidth="1"/>
    <col min="7568" max="7568" width="8.1640625" style="37" customWidth="1"/>
    <col min="7569" max="7569" width="8.83203125" style="37" customWidth="1"/>
    <col min="7570" max="7570" width="0" style="37" hidden="1" customWidth="1"/>
    <col min="7571" max="7571" width="7.83203125" style="37" customWidth="1"/>
    <col min="7572" max="7572" width="8.33203125" style="37" customWidth="1"/>
    <col min="7573" max="7573" width="11.33203125" style="37" customWidth="1"/>
    <col min="7574" max="7574" width="7.5" style="37" customWidth="1"/>
    <col min="7575" max="7575" width="12.83203125" style="37" customWidth="1"/>
    <col min="7576" max="7576" width="11.1640625" style="37" customWidth="1"/>
    <col min="7577" max="7792" width="9.33203125" style="37"/>
    <col min="7793" max="7793" width="14" style="37" customWidth="1"/>
    <col min="7794" max="7794" width="11" style="37" customWidth="1"/>
    <col min="7795" max="7795" width="10.1640625" style="37" customWidth="1"/>
    <col min="7796" max="7796" width="9.5" style="37" customWidth="1"/>
    <col min="7797" max="7797" width="7.6640625" style="37" customWidth="1"/>
    <col min="7798" max="7799" width="9.33203125" style="37"/>
    <col min="7800" max="7800" width="11.6640625" style="37" customWidth="1"/>
    <col min="7801" max="7801" width="9.33203125" style="37"/>
    <col min="7802" max="7804" width="8.33203125" style="37" customWidth="1"/>
    <col min="7805" max="7807" width="9.1640625" style="37" customWidth="1"/>
    <col min="7808" max="7808" width="11" style="37" customWidth="1"/>
    <col min="7809" max="7809" width="7.1640625" style="37" customWidth="1"/>
    <col min="7810" max="7810" width="7.5" style="37" customWidth="1"/>
    <col min="7811" max="7811" width="8.1640625" style="37" customWidth="1"/>
    <col min="7812" max="7812" width="10.83203125" style="37" customWidth="1"/>
    <col min="7813" max="7814" width="6.83203125" style="37" customWidth="1"/>
    <col min="7815" max="7815" width="0" style="37" hidden="1" customWidth="1"/>
    <col min="7816" max="7816" width="9.83203125" style="37" customWidth="1"/>
    <col min="7817" max="7817" width="8.1640625" style="37" customWidth="1"/>
    <col min="7818" max="7818" width="9.5" style="37" customWidth="1"/>
    <col min="7819" max="7819" width="8.6640625" style="37" customWidth="1"/>
    <col min="7820" max="7820" width="0" style="37" hidden="1" customWidth="1"/>
    <col min="7821" max="7821" width="9.6640625" style="37" customWidth="1"/>
    <col min="7822" max="7822" width="6.83203125" style="37" customWidth="1"/>
    <col min="7823" max="7823" width="0" style="37" hidden="1" customWidth="1"/>
    <col min="7824" max="7824" width="8.1640625" style="37" customWidth="1"/>
    <col min="7825" max="7825" width="8.83203125" style="37" customWidth="1"/>
    <col min="7826" max="7826" width="0" style="37" hidden="1" customWidth="1"/>
    <col min="7827" max="7827" width="7.83203125" style="37" customWidth="1"/>
    <col min="7828" max="7828" width="8.33203125" style="37" customWidth="1"/>
    <col min="7829" max="7829" width="11.33203125" style="37" customWidth="1"/>
    <col min="7830" max="7830" width="7.5" style="37" customWidth="1"/>
    <col min="7831" max="7831" width="12.83203125" style="37" customWidth="1"/>
    <col min="7832" max="7832" width="11.1640625" style="37" customWidth="1"/>
    <col min="7833" max="8048" width="9.33203125" style="37"/>
    <col min="8049" max="8049" width="14" style="37" customWidth="1"/>
    <col min="8050" max="8050" width="11" style="37" customWidth="1"/>
    <col min="8051" max="8051" width="10.1640625" style="37" customWidth="1"/>
    <col min="8052" max="8052" width="9.5" style="37" customWidth="1"/>
    <col min="8053" max="8053" width="7.6640625" style="37" customWidth="1"/>
    <col min="8054" max="8055" width="9.33203125" style="37"/>
    <col min="8056" max="8056" width="11.6640625" style="37" customWidth="1"/>
    <col min="8057" max="8057" width="9.33203125" style="37"/>
    <col min="8058" max="8060" width="8.33203125" style="37" customWidth="1"/>
    <col min="8061" max="8063" width="9.1640625" style="37" customWidth="1"/>
    <col min="8064" max="8064" width="11" style="37" customWidth="1"/>
    <col min="8065" max="8065" width="7.1640625" style="37" customWidth="1"/>
    <col min="8066" max="8066" width="7.5" style="37" customWidth="1"/>
    <col min="8067" max="8067" width="8.1640625" style="37" customWidth="1"/>
    <col min="8068" max="8068" width="10.83203125" style="37" customWidth="1"/>
    <col min="8069" max="8070" width="6.83203125" style="37" customWidth="1"/>
    <col min="8071" max="8071" width="0" style="37" hidden="1" customWidth="1"/>
    <col min="8072" max="8072" width="9.83203125" style="37" customWidth="1"/>
    <col min="8073" max="8073" width="8.1640625" style="37" customWidth="1"/>
    <col min="8074" max="8074" width="9.5" style="37" customWidth="1"/>
    <col min="8075" max="8075" width="8.6640625" style="37" customWidth="1"/>
    <col min="8076" max="8076" width="0" style="37" hidden="1" customWidth="1"/>
    <col min="8077" max="8077" width="9.6640625" style="37" customWidth="1"/>
    <col min="8078" max="8078" width="6.83203125" style="37" customWidth="1"/>
    <col min="8079" max="8079" width="0" style="37" hidden="1" customWidth="1"/>
    <col min="8080" max="8080" width="8.1640625" style="37" customWidth="1"/>
    <col min="8081" max="8081" width="8.83203125" style="37" customWidth="1"/>
    <col min="8082" max="8082" width="0" style="37" hidden="1" customWidth="1"/>
    <col min="8083" max="8083" width="7.83203125" style="37" customWidth="1"/>
    <col min="8084" max="8084" width="8.33203125" style="37" customWidth="1"/>
    <col min="8085" max="8085" width="11.33203125" style="37" customWidth="1"/>
    <col min="8086" max="8086" width="7.5" style="37" customWidth="1"/>
    <col min="8087" max="8087" width="12.83203125" style="37" customWidth="1"/>
    <col min="8088" max="8088" width="11.1640625" style="37" customWidth="1"/>
    <col min="8089" max="8304" width="9.33203125" style="37"/>
    <col min="8305" max="8305" width="14" style="37" customWidth="1"/>
    <col min="8306" max="8306" width="11" style="37" customWidth="1"/>
    <col min="8307" max="8307" width="10.1640625" style="37" customWidth="1"/>
    <col min="8308" max="8308" width="9.5" style="37" customWidth="1"/>
    <col min="8309" max="8309" width="7.6640625" style="37" customWidth="1"/>
    <col min="8310" max="8311" width="9.33203125" style="37"/>
    <col min="8312" max="8312" width="11.6640625" style="37" customWidth="1"/>
    <col min="8313" max="8313" width="9.33203125" style="37"/>
    <col min="8314" max="8316" width="8.33203125" style="37" customWidth="1"/>
    <col min="8317" max="8319" width="9.1640625" style="37" customWidth="1"/>
    <col min="8320" max="8320" width="11" style="37" customWidth="1"/>
    <col min="8321" max="8321" width="7.1640625" style="37" customWidth="1"/>
    <col min="8322" max="8322" width="7.5" style="37" customWidth="1"/>
    <col min="8323" max="8323" width="8.1640625" style="37" customWidth="1"/>
    <col min="8324" max="8324" width="10.83203125" style="37" customWidth="1"/>
    <col min="8325" max="8326" width="6.83203125" style="37" customWidth="1"/>
    <col min="8327" max="8327" width="0" style="37" hidden="1" customWidth="1"/>
    <col min="8328" max="8328" width="9.83203125" style="37" customWidth="1"/>
    <col min="8329" max="8329" width="8.1640625" style="37" customWidth="1"/>
    <col min="8330" max="8330" width="9.5" style="37" customWidth="1"/>
    <col min="8331" max="8331" width="8.6640625" style="37" customWidth="1"/>
    <col min="8332" max="8332" width="0" style="37" hidden="1" customWidth="1"/>
    <col min="8333" max="8333" width="9.6640625" style="37" customWidth="1"/>
    <col min="8334" max="8334" width="6.83203125" style="37" customWidth="1"/>
    <col min="8335" max="8335" width="0" style="37" hidden="1" customWidth="1"/>
    <col min="8336" max="8336" width="8.1640625" style="37" customWidth="1"/>
    <col min="8337" max="8337" width="8.83203125" style="37" customWidth="1"/>
    <col min="8338" max="8338" width="0" style="37" hidden="1" customWidth="1"/>
    <col min="8339" max="8339" width="7.83203125" style="37" customWidth="1"/>
    <col min="8340" max="8340" width="8.33203125" style="37" customWidth="1"/>
    <col min="8341" max="8341" width="11.33203125" style="37" customWidth="1"/>
    <col min="8342" max="8342" width="7.5" style="37" customWidth="1"/>
    <col min="8343" max="8343" width="12.83203125" style="37" customWidth="1"/>
    <col min="8344" max="8344" width="11.1640625" style="37" customWidth="1"/>
    <col min="8345" max="8560" width="9.33203125" style="37"/>
    <col min="8561" max="8561" width="14" style="37" customWidth="1"/>
    <col min="8562" max="8562" width="11" style="37" customWidth="1"/>
    <col min="8563" max="8563" width="10.1640625" style="37" customWidth="1"/>
    <col min="8564" max="8564" width="9.5" style="37" customWidth="1"/>
    <col min="8565" max="8565" width="7.6640625" style="37" customWidth="1"/>
    <col min="8566" max="8567" width="9.33203125" style="37"/>
    <col min="8568" max="8568" width="11.6640625" style="37" customWidth="1"/>
    <col min="8569" max="8569" width="9.33203125" style="37"/>
    <col min="8570" max="8572" width="8.33203125" style="37" customWidth="1"/>
    <col min="8573" max="8575" width="9.1640625" style="37" customWidth="1"/>
    <col min="8576" max="8576" width="11" style="37" customWidth="1"/>
    <col min="8577" max="8577" width="7.1640625" style="37" customWidth="1"/>
    <col min="8578" max="8578" width="7.5" style="37" customWidth="1"/>
    <col min="8579" max="8579" width="8.1640625" style="37" customWidth="1"/>
    <col min="8580" max="8580" width="10.83203125" style="37" customWidth="1"/>
    <col min="8581" max="8582" width="6.83203125" style="37" customWidth="1"/>
    <col min="8583" max="8583" width="0" style="37" hidden="1" customWidth="1"/>
    <col min="8584" max="8584" width="9.83203125" style="37" customWidth="1"/>
    <col min="8585" max="8585" width="8.1640625" style="37" customWidth="1"/>
    <col min="8586" max="8586" width="9.5" style="37" customWidth="1"/>
    <col min="8587" max="8587" width="8.6640625" style="37" customWidth="1"/>
    <col min="8588" max="8588" width="0" style="37" hidden="1" customWidth="1"/>
    <col min="8589" max="8589" width="9.6640625" style="37" customWidth="1"/>
    <col min="8590" max="8590" width="6.83203125" style="37" customWidth="1"/>
    <col min="8591" max="8591" width="0" style="37" hidden="1" customWidth="1"/>
    <col min="8592" max="8592" width="8.1640625" style="37" customWidth="1"/>
    <col min="8593" max="8593" width="8.83203125" style="37" customWidth="1"/>
    <col min="8594" max="8594" width="0" style="37" hidden="1" customWidth="1"/>
    <col min="8595" max="8595" width="7.83203125" style="37" customWidth="1"/>
    <col min="8596" max="8596" width="8.33203125" style="37" customWidth="1"/>
    <col min="8597" max="8597" width="11.33203125" style="37" customWidth="1"/>
    <col min="8598" max="8598" width="7.5" style="37" customWidth="1"/>
    <col min="8599" max="8599" width="12.83203125" style="37" customWidth="1"/>
    <col min="8600" max="8600" width="11.1640625" style="37" customWidth="1"/>
    <col min="8601" max="8816" width="9.33203125" style="37"/>
    <col min="8817" max="8817" width="14" style="37" customWidth="1"/>
    <col min="8818" max="8818" width="11" style="37" customWidth="1"/>
    <col min="8819" max="8819" width="10.1640625" style="37" customWidth="1"/>
    <col min="8820" max="8820" width="9.5" style="37" customWidth="1"/>
    <col min="8821" max="8821" width="7.6640625" style="37" customWidth="1"/>
    <col min="8822" max="8823" width="9.33203125" style="37"/>
    <col min="8824" max="8824" width="11.6640625" style="37" customWidth="1"/>
    <col min="8825" max="8825" width="9.33203125" style="37"/>
    <col min="8826" max="8828" width="8.33203125" style="37" customWidth="1"/>
    <col min="8829" max="8831" width="9.1640625" style="37" customWidth="1"/>
    <col min="8832" max="8832" width="11" style="37" customWidth="1"/>
    <col min="8833" max="8833" width="7.1640625" style="37" customWidth="1"/>
    <col min="8834" max="8834" width="7.5" style="37" customWidth="1"/>
    <col min="8835" max="8835" width="8.1640625" style="37" customWidth="1"/>
    <col min="8836" max="8836" width="10.83203125" style="37" customWidth="1"/>
    <col min="8837" max="8838" width="6.83203125" style="37" customWidth="1"/>
    <col min="8839" max="8839" width="0" style="37" hidden="1" customWidth="1"/>
    <col min="8840" max="8840" width="9.83203125" style="37" customWidth="1"/>
    <col min="8841" max="8841" width="8.1640625" style="37" customWidth="1"/>
    <col min="8842" max="8842" width="9.5" style="37" customWidth="1"/>
    <col min="8843" max="8843" width="8.6640625" style="37" customWidth="1"/>
    <col min="8844" max="8844" width="0" style="37" hidden="1" customWidth="1"/>
    <col min="8845" max="8845" width="9.6640625" style="37" customWidth="1"/>
    <col min="8846" max="8846" width="6.83203125" style="37" customWidth="1"/>
    <col min="8847" max="8847" width="0" style="37" hidden="1" customWidth="1"/>
    <col min="8848" max="8848" width="8.1640625" style="37" customWidth="1"/>
    <col min="8849" max="8849" width="8.83203125" style="37" customWidth="1"/>
    <col min="8850" max="8850" width="0" style="37" hidden="1" customWidth="1"/>
    <col min="8851" max="8851" width="7.83203125" style="37" customWidth="1"/>
    <col min="8852" max="8852" width="8.33203125" style="37" customWidth="1"/>
    <col min="8853" max="8853" width="11.33203125" style="37" customWidth="1"/>
    <col min="8854" max="8854" width="7.5" style="37" customWidth="1"/>
    <col min="8855" max="8855" width="12.83203125" style="37" customWidth="1"/>
    <col min="8856" max="8856" width="11.1640625" style="37" customWidth="1"/>
    <col min="8857" max="9072" width="9.33203125" style="37"/>
    <col min="9073" max="9073" width="14" style="37" customWidth="1"/>
    <col min="9074" max="9074" width="11" style="37" customWidth="1"/>
    <col min="9075" max="9075" width="10.1640625" style="37" customWidth="1"/>
    <col min="9076" max="9076" width="9.5" style="37" customWidth="1"/>
    <col min="9077" max="9077" width="7.6640625" style="37" customWidth="1"/>
    <col min="9078" max="9079" width="9.33203125" style="37"/>
    <col min="9080" max="9080" width="11.6640625" style="37" customWidth="1"/>
    <col min="9081" max="9081" width="9.33203125" style="37"/>
    <col min="9082" max="9084" width="8.33203125" style="37" customWidth="1"/>
    <col min="9085" max="9087" width="9.1640625" style="37" customWidth="1"/>
    <col min="9088" max="9088" width="11" style="37" customWidth="1"/>
    <col min="9089" max="9089" width="7.1640625" style="37" customWidth="1"/>
    <col min="9090" max="9090" width="7.5" style="37" customWidth="1"/>
    <col min="9091" max="9091" width="8.1640625" style="37" customWidth="1"/>
    <col min="9092" max="9092" width="10.83203125" style="37" customWidth="1"/>
    <col min="9093" max="9094" width="6.83203125" style="37" customWidth="1"/>
    <col min="9095" max="9095" width="0" style="37" hidden="1" customWidth="1"/>
    <col min="9096" max="9096" width="9.83203125" style="37" customWidth="1"/>
    <col min="9097" max="9097" width="8.1640625" style="37" customWidth="1"/>
    <col min="9098" max="9098" width="9.5" style="37" customWidth="1"/>
    <col min="9099" max="9099" width="8.6640625" style="37" customWidth="1"/>
    <col min="9100" max="9100" width="0" style="37" hidden="1" customWidth="1"/>
    <col min="9101" max="9101" width="9.6640625" style="37" customWidth="1"/>
    <col min="9102" max="9102" width="6.83203125" style="37" customWidth="1"/>
    <col min="9103" max="9103" width="0" style="37" hidden="1" customWidth="1"/>
    <col min="9104" max="9104" width="8.1640625" style="37" customWidth="1"/>
    <col min="9105" max="9105" width="8.83203125" style="37" customWidth="1"/>
    <col min="9106" max="9106" width="0" style="37" hidden="1" customWidth="1"/>
    <col min="9107" max="9107" width="7.83203125" style="37" customWidth="1"/>
    <col min="9108" max="9108" width="8.33203125" style="37" customWidth="1"/>
    <col min="9109" max="9109" width="11.33203125" style="37" customWidth="1"/>
    <col min="9110" max="9110" width="7.5" style="37" customWidth="1"/>
    <col min="9111" max="9111" width="12.83203125" style="37" customWidth="1"/>
    <col min="9112" max="9112" width="11.1640625" style="37" customWidth="1"/>
    <col min="9113" max="9328" width="9.33203125" style="37"/>
    <col min="9329" max="9329" width="14" style="37" customWidth="1"/>
    <col min="9330" max="9330" width="11" style="37" customWidth="1"/>
    <col min="9331" max="9331" width="10.1640625" style="37" customWidth="1"/>
    <col min="9332" max="9332" width="9.5" style="37" customWidth="1"/>
    <col min="9333" max="9333" width="7.6640625" style="37" customWidth="1"/>
    <col min="9334" max="9335" width="9.33203125" style="37"/>
    <col min="9336" max="9336" width="11.6640625" style="37" customWidth="1"/>
    <col min="9337" max="9337" width="9.33203125" style="37"/>
    <col min="9338" max="9340" width="8.33203125" style="37" customWidth="1"/>
    <col min="9341" max="9343" width="9.1640625" style="37" customWidth="1"/>
    <col min="9344" max="9344" width="11" style="37" customWidth="1"/>
    <col min="9345" max="9345" width="7.1640625" style="37" customWidth="1"/>
    <col min="9346" max="9346" width="7.5" style="37" customWidth="1"/>
    <col min="9347" max="9347" width="8.1640625" style="37" customWidth="1"/>
    <col min="9348" max="9348" width="10.83203125" style="37" customWidth="1"/>
    <col min="9349" max="9350" width="6.83203125" style="37" customWidth="1"/>
    <col min="9351" max="9351" width="0" style="37" hidden="1" customWidth="1"/>
    <col min="9352" max="9352" width="9.83203125" style="37" customWidth="1"/>
    <col min="9353" max="9353" width="8.1640625" style="37" customWidth="1"/>
    <col min="9354" max="9354" width="9.5" style="37" customWidth="1"/>
    <col min="9355" max="9355" width="8.6640625" style="37" customWidth="1"/>
    <col min="9356" max="9356" width="0" style="37" hidden="1" customWidth="1"/>
    <col min="9357" max="9357" width="9.6640625" style="37" customWidth="1"/>
    <col min="9358" max="9358" width="6.83203125" style="37" customWidth="1"/>
    <col min="9359" max="9359" width="0" style="37" hidden="1" customWidth="1"/>
    <col min="9360" max="9360" width="8.1640625" style="37" customWidth="1"/>
    <col min="9361" max="9361" width="8.83203125" style="37" customWidth="1"/>
    <col min="9362" max="9362" width="0" style="37" hidden="1" customWidth="1"/>
    <col min="9363" max="9363" width="7.83203125" style="37" customWidth="1"/>
    <col min="9364" max="9364" width="8.33203125" style="37" customWidth="1"/>
    <col min="9365" max="9365" width="11.33203125" style="37" customWidth="1"/>
    <col min="9366" max="9366" width="7.5" style="37" customWidth="1"/>
    <col min="9367" max="9367" width="12.83203125" style="37" customWidth="1"/>
    <col min="9368" max="9368" width="11.1640625" style="37" customWidth="1"/>
    <col min="9369" max="9584" width="9.33203125" style="37"/>
    <col min="9585" max="9585" width="14" style="37" customWidth="1"/>
    <col min="9586" max="9586" width="11" style="37" customWidth="1"/>
    <col min="9587" max="9587" width="10.1640625" style="37" customWidth="1"/>
    <col min="9588" max="9588" width="9.5" style="37" customWidth="1"/>
    <col min="9589" max="9589" width="7.6640625" style="37" customWidth="1"/>
    <col min="9590" max="9591" width="9.33203125" style="37"/>
    <col min="9592" max="9592" width="11.6640625" style="37" customWidth="1"/>
    <col min="9593" max="9593" width="9.33203125" style="37"/>
    <col min="9594" max="9596" width="8.33203125" style="37" customWidth="1"/>
    <col min="9597" max="9599" width="9.1640625" style="37" customWidth="1"/>
    <col min="9600" max="9600" width="11" style="37" customWidth="1"/>
    <col min="9601" max="9601" width="7.1640625" style="37" customWidth="1"/>
    <col min="9602" max="9602" width="7.5" style="37" customWidth="1"/>
    <col min="9603" max="9603" width="8.1640625" style="37" customWidth="1"/>
    <col min="9604" max="9604" width="10.83203125" style="37" customWidth="1"/>
    <col min="9605" max="9606" width="6.83203125" style="37" customWidth="1"/>
    <col min="9607" max="9607" width="0" style="37" hidden="1" customWidth="1"/>
    <col min="9608" max="9608" width="9.83203125" style="37" customWidth="1"/>
    <col min="9609" max="9609" width="8.1640625" style="37" customWidth="1"/>
    <col min="9610" max="9610" width="9.5" style="37" customWidth="1"/>
    <col min="9611" max="9611" width="8.6640625" style="37" customWidth="1"/>
    <col min="9612" max="9612" width="0" style="37" hidden="1" customWidth="1"/>
    <col min="9613" max="9613" width="9.6640625" style="37" customWidth="1"/>
    <col min="9614" max="9614" width="6.83203125" style="37" customWidth="1"/>
    <col min="9615" max="9615" width="0" style="37" hidden="1" customWidth="1"/>
    <col min="9616" max="9616" width="8.1640625" style="37" customWidth="1"/>
    <col min="9617" max="9617" width="8.83203125" style="37" customWidth="1"/>
    <col min="9618" max="9618" width="0" style="37" hidden="1" customWidth="1"/>
    <col min="9619" max="9619" width="7.83203125" style="37" customWidth="1"/>
    <col min="9620" max="9620" width="8.33203125" style="37" customWidth="1"/>
    <col min="9621" max="9621" width="11.33203125" style="37" customWidth="1"/>
    <col min="9622" max="9622" width="7.5" style="37" customWidth="1"/>
    <col min="9623" max="9623" width="12.83203125" style="37" customWidth="1"/>
    <col min="9624" max="9624" width="11.1640625" style="37" customWidth="1"/>
    <col min="9625" max="9840" width="9.33203125" style="37"/>
    <col min="9841" max="9841" width="14" style="37" customWidth="1"/>
    <col min="9842" max="9842" width="11" style="37" customWidth="1"/>
    <col min="9843" max="9843" width="10.1640625" style="37" customWidth="1"/>
    <col min="9844" max="9844" width="9.5" style="37" customWidth="1"/>
    <col min="9845" max="9845" width="7.6640625" style="37" customWidth="1"/>
    <col min="9846" max="9847" width="9.33203125" style="37"/>
    <col min="9848" max="9848" width="11.6640625" style="37" customWidth="1"/>
    <col min="9849" max="9849" width="9.33203125" style="37"/>
    <col min="9850" max="9852" width="8.33203125" style="37" customWidth="1"/>
    <col min="9853" max="9855" width="9.1640625" style="37" customWidth="1"/>
    <col min="9856" max="9856" width="11" style="37" customWidth="1"/>
    <col min="9857" max="9857" width="7.1640625" style="37" customWidth="1"/>
    <col min="9858" max="9858" width="7.5" style="37" customWidth="1"/>
    <col min="9859" max="9859" width="8.1640625" style="37" customWidth="1"/>
    <col min="9860" max="9860" width="10.83203125" style="37" customWidth="1"/>
    <col min="9861" max="9862" width="6.83203125" style="37" customWidth="1"/>
    <col min="9863" max="9863" width="0" style="37" hidden="1" customWidth="1"/>
    <col min="9864" max="9864" width="9.83203125" style="37" customWidth="1"/>
    <col min="9865" max="9865" width="8.1640625" style="37" customWidth="1"/>
    <col min="9866" max="9866" width="9.5" style="37" customWidth="1"/>
    <col min="9867" max="9867" width="8.6640625" style="37" customWidth="1"/>
    <col min="9868" max="9868" width="0" style="37" hidden="1" customWidth="1"/>
    <col min="9869" max="9869" width="9.6640625" style="37" customWidth="1"/>
    <col min="9870" max="9870" width="6.83203125" style="37" customWidth="1"/>
    <col min="9871" max="9871" width="0" style="37" hidden="1" customWidth="1"/>
    <col min="9872" max="9872" width="8.1640625" style="37" customWidth="1"/>
    <col min="9873" max="9873" width="8.83203125" style="37" customWidth="1"/>
    <col min="9874" max="9874" width="0" style="37" hidden="1" customWidth="1"/>
    <col min="9875" max="9875" width="7.83203125" style="37" customWidth="1"/>
    <col min="9876" max="9876" width="8.33203125" style="37" customWidth="1"/>
    <col min="9877" max="9877" width="11.33203125" style="37" customWidth="1"/>
    <col min="9878" max="9878" width="7.5" style="37" customWidth="1"/>
    <col min="9879" max="9879" width="12.83203125" style="37" customWidth="1"/>
    <col min="9880" max="9880" width="11.1640625" style="37" customWidth="1"/>
    <col min="9881" max="10096" width="9.33203125" style="37"/>
    <col min="10097" max="10097" width="14" style="37" customWidth="1"/>
    <col min="10098" max="10098" width="11" style="37" customWidth="1"/>
    <col min="10099" max="10099" width="10.1640625" style="37" customWidth="1"/>
    <col min="10100" max="10100" width="9.5" style="37" customWidth="1"/>
    <col min="10101" max="10101" width="7.6640625" style="37" customWidth="1"/>
    <col min="10102" max="10103" width="9.33203125" style="37"/>
    <col min="10104" max="10104" width="11.6640625" style="37" customWidth="1"/>
    <col min="10105" max="10105" width="9.33203125" style="37"/>
    <col min="10106" max="10108" width="8.33203125" style="37" customWidth="1"/>
    <col min="10109" max="10111" width="9.1640625" style="37" customWidth="1"/>
    <col min="10112" max="10112" width="11" style="37" customWidth="1"/>
    <col min="10113" max="10113" width="7.1640625" style="37" customWidth="1"/>
    <col min="10114" max="10114" width="7.5" style="37" customWidth="1"/>
    <col min="10115" max="10115" width="8.1640625" style="37" customWidth="1"/>
    <col min="10116" max="10116" width="10.83203125" style="37" customWidth="1"/>
    <col min="10117" max="10118" width="6.83203125" style="37" customWidth="1"/>
    <col min="10119" max="10119" width="0" style="37" hidden="1" customWidth="1"/>
    <col min="10120" max="10120" width="9.83203125" style="37" customWidth="1"/>
    <col min="10121" max="10121" width="8.1640625" style="37" customWidth="1"/>
    <col min="10122" max="10122" width="9.5" style="37" customWidth="1"/>
    <col min="10123" max="10123" width="8.6640625" style="37" customWidth="1"/>
    <col min="10124" max="10124" width="0" style="37" hidden="1" customWidth="1"/>
    <col min="10125" max="10125" width="9.6640625" style="37" customWidth="1"/>
    <col min="10126" max="10126" width="6.83203125" style="37" customWidth="1"/>
    <col min="10127" max="10127" width="0" style="37" hidden="1" customWidth="1"/>
    <col min="10128" max="10128" width="8.1640625" style="37" customWidth="1"/>
    <col min="10129" max="10129" width="8.83203125" style="37" customWidth="1"/>
    <col min="10130" max="10130" width="0" style="37" hidden="1" customWidth="1"/>
    <col min="10131" max="10131" width="7.83203125" style="37" customWidth="1"/>
    <col min="10132" max="10132" width="8.33203125" style="37" customWidth="1"/>
    <col min="10133" max="10133" width="11.33203125" style="37" customWidth="1"/>
    <col min="10134" max="10134" width="7.5" style="37" customWidth="1"/>
    <col min="10135" max="10135" width="12.83203125" style="37" customWidth="1"/>
    <col min="10136" max="10136" width="11.1640625" style="37" customWidth="1"/>
    <col min="10137" max="10352" width="9.33203125" style="37"/>
    <col min="10353" max="10353" width="14" style="37" customWidth="1"/>
    <col min="10354" max="10354" width="11" style="37" customWidth="1"/>
    <col min="10355" max="10355" width="10.1640625" style="37" customWidth="1"/>
    <col min="10356" max="10356" width="9.5" style="37" customWidth="1"/>
    <col min="10357" max="10357" width="7.6640625" style="37" customWidth="1"/>
    <col min="10358" max="10359" width="9.33203125" style="37"/>
    <col min="10360" max="10360" width="11.6640625" style="37" customWidth="1"/>
    <col min="10361" max="10361" width="9.33203125" style="37"/>
    <col min="10362" max="10364" width="8.33203125" style="37" customWidth="1"/>
    <col min="10365" max="10367" width="9.1640625" style="37" customWidth="1"/>
    <col min="10368" max="10368" width="11" style="37" customWidth="1"/>
    <col min="10369" max="10369" width="7.1640625" style="37" customWidth="1"/>
    <col min="10370" max="10370" width="7.5" style="37" customWidth="1"/>
    <col min="10371" max="10371" width="8.1640625" style="37" customWidth="1"/>
    <col min="10372" max="10372" width="10.83203125" style="37" customWidth="1"/>
    <col min="10373" max="10374" width="6.83203125" style="37" customWidth="1"/>
    <col min="10375" max="10375" width="0" style="37" hidden="1" customWidth="1"/>
    <col min="10376" max="10376" width="9.83203125" style="37" customWidth="1"/>
    <col min="10377" max="10377" width="8.1640625" style="37" customWidth="1"/>
    <col min="10378" max="10378" width="9.5" style="37" customWidth="1"/>
    <col min="10379" max="10379" width="8.6640625" style="37" customWidth="1"/>
    <col min="10380" max="10380" width="0" style="37" hidden="1" customWidth="1"/>
    <col min="10381" max="10381" width="9.6640625" style="37" customWidth="1"/>
    <col min="10382" max="10382" width="6.83203125" style="37" customWidth="1"/>
    <col min="10383" max="10383" width="0" style="37" hidden="1" customWidth="1"/>
    <col min="10384" max="10384" width="8.1640625" style="37" customWidth="1"/>
    <col min="10385" max="10385" width="8.83203125" style="37" customWidth="1"/>
    <col min="10386" max="10386" width="0" style="37" hidden="1" customWidth="1"/>
    <col min="10387" max="10387" width="7.83203125" style="37" customWidth="1"/>
    <col min="10388" max="10388" width="8.33203125" style="37" customWidth="1"/>
    <col min="10389" max="10389" width="11.33203125" style="37" customWidth="1"/>
    <col min="10390" max="10390" width="7.5" style="37" customWidth="1"/>
    <col min="10391" max="10391" width="12.83203125" style="37" customWidth="1"/>
    <col min="10392" max="10392" width="11.1640625" style="37" customWidth="1"/>
    <col min="10393" max="10608" width="9.33203125" style="37"/>
    <col min="10609" max="10609" width="14" style="37" customWidth="1"/>
    <col min="10610" max="10610" width="11" style="37" customWidth="1"/>
    <col min="10611" max="10611" width="10.1640625" style="37" customWidth="1"/>
    <col min="10612" max="10612" width="9.5" style="37" customWidth="1"/>
    <col min="10613" max="10613" width="7.6640625" style="37" customWidth="1"/>
    <col min="10614" max="10615" width="9.33203125" style="37"/>
    <col min="10616" max="10616" width="11.6640625" style="37" customWidth="1"/>
    <col min="10617" max="10617" width="9.33203125" style="37"/>
    <col min="10618" max="10620" width="8.33203125" style="37" customWidth="1"/>
    <col min="10621" max="10623" width="9.1640625" style="37" customWidth="1"/>
    <col min="10624" max="10624" width="11" style="37" customWidth="1"/>
    <col min="10625" max="10625" width="7.1640625" style="37" customWidth="1"/>
    <col min="10626" max="10626" width="7.5" style="37" customWidth="1"/>
    <col min="10627" max="10627" width="8.1640625" style="37" customWidth="1"/>
    <col min="10628" max="10628" width="10.83203125" style="37" customWidth="1"/>
    <col min="10629" max="10630" width="6.83203125" style="37" customWidth="1"/>
    <col min="10631" max="10631" width="0" style="37" hidden="1" customWidth="1"/>
    <col min="10632" max="10632" width="9.83203125" style="37" customWidth="1"/>
    <col min="10633" max="10633" width="8.1640625" style="37" customWidth="1"/>
    <col min="10634" max="10634" width="9.5" style="37" customWidth="1"/>
    <col min="10635" max="10635" width="8.6640625" style="37" customWidth="1"/>
    <col min="10636" max="10636" width="0" style="37" hidden="1" customWidth="1"/>
    <col min="10637" max="10637" width="9.6640625" style="37" customWidth="1"/>
    <col min="10638" max="10638" width="6.83203125" style="37" customWidth="1"/>
    <col min="10639" max="10639" width="0" style="37" hidden="1" customWidth="1"/>
    <col min="10640" max="10640" width="8.1640625" style="37" customWidth="1"/>
    <col min="10641" max="10641" width="8.83203125" style="37" customWidth="1"/>
    <col min="10642" max="10642" width="0" style="37" hidden="1" customWidth="1"/>
    <col min="10643" max="10643" width="7.83203125" style="37" customWidth="1"/>
    <col min="10644" max="10644" width="8.33203125" style="37" customWidth="1"/>
    <col min="10645" max="10645" width="11.33203125" style="37" customWidth="1"/>
    <col min="10646" max="10646" width="7.5" style="37" customWidth="1"/>
    <col min="10647" max="10647" width="12.83203125" style="37" customWidth="1"/>
    <col min="10648" max="10648" width="11.1640625" style="37" customWidth="1"/>
    <col min="10649" max="10864" width="9.33203125" style="37"/>
    <col min="10865" max="10865" width="14" style="37" customWidth="1"/>
    <col min="10866" max="10866" width="11" style="37" customWidth="1"/>
    <col min="10867" max="10867" width="10.1640625" style="37" customWidth="1"/>
    <col min="10868" max="10868" width="9.5" style="37" customWidth="1"/>
    <col min="10869" max="10869" width="7.6640625" style="37" customWidth="1"/>
    <col min="10870" max="10871" width="9.33203125" style="37"/>
    <col min="10872" max="10872" width="11.6640625" style="37" customWidth="1"/>
    <col min="10873" max="10873" width="9.33203125" style="37"/>
    <col min="10874" max="10876" width="8.33203125" style="37" customWidth="1"/>
    <col min="10877" max="10879" width="9.1640625" style="37" customWidth="1"/>
    <col min="10880" max="10880" width="11" style="37" customWidth="1"/>
    <col min="10881" max="10881" width="7.1640625" style="37" customWidth="1"/>
    <col min="10882" max="10882" width="7.5" style="37" customWidth="1"/>
    <col min="10883" max="10883" width="8.1640625" style="37" customWidth="1"/>
    <col min="10884" max="10884" width="10.83203125" style="37" customWidth="1"/>
    <col min="10885" max="10886" width="6.83203125" style="37" customWidth="1"/>
    <col min="10887" max="10887" width="0" style="37" hidden="1" customWidth="1"/>
    <col min="10888" max="10888" width="9.83203125" style="37" customWidth="1"/>
    <col min="10889" max="10889" width="8.1640625" style="37" customWidth="1"/>
    <col min="10890" max="10890" width="9.5" style="37" customWidth="1"/>
    <col min="10891" max="10891" width="8.6640625" style="37" customWidth="1"/>
    <col min="10892" max="10892" width="0" style="37" hidden="1" customWidth="1"/>
    <col min="10893" max="10893" width="9.6640625" style="37" customWidth="1"/>
    <col min="10894" max="10894" width="6.83203125" style="37" customWidth="1"/>
    <col min="10895" max="10895" width="0" style="37" hidden="1" customWidth="1"/>
    <col min="10896" max="10896" width="8.1640625" style="37" customWidth="1"/>
    <col min="10897" max="10897" width="8.83203125" style="37" customWidth="1"/>
    <col min="10898" max="10898" width="0" style="37" hidden="1" customWidth="1"/>
    <col min="10899" max="10899" width="7.83203125" style="37" customWidth="1"/>
    <col min="10900" max="10900" width="8.33203125" style="37" customWidth="1"/>
    <col min="10901" max="10901" width="11.33203125" style="37" customWidth="1"/>
    <col min="10902" max="10902" width="7.5" style="37" customWidth="1"/>
    <col min="10903" max="10903" width="12.83203125" style="37" customWidth="1"/>
    <col min="10904" max="10904" width="11.1640625" style="37" customWidth="1"/>
    <col min="10905" max="11120" width="9.33203125" style="37"/>
    <col min="11121" max="11121" width="14" style="37" customWidth="1"/>
    <col min="11122" max="11122" width="11" style="37" customWidth="1"/>
    <col min="11123" max="11123" width="10.1640625" style="37" customWidth="1"/>
    <col min="11124" max="11124" width="9.5" style="37" customWidth="1"/>
    <col min="11125" max="11125" width="7.6640625" style="37" customWidth="1"/>
    <col min="11126" max="11127" width="9.33203125" style="37"/>
    <col min="11128" max="11128" width="11.6640625" style="37" customWidth="1"/>
    <col min="11129" max="11129" width="9.33203125" style="37"/>
    <col min="11130" max="11132" width="8.33203125" style="37" customWidth="1"/>
    <col min="11133" max="11135" width="9.1640625" style="37" customWidth="1"/>
    <col min="11136" max="11136" width="11" style="37" customWidth="1"/>
    <col min="11137" max="11137" width="7.1640625" style="37" customWidth="1"/>
    <col min="11138" max="11138" width="7.5" style="37" customWidth="1"/>
    <col min="11139" max="11139" width="8.1640625" style="37" customWidth="1"/>
    <col min="11140" max="11140" width="10.83203125" style="37" customWidth="1"/>
    <col min="11141" max="11142" width="6.83203125" style="37" customWidth="1"/>
    <col min="11143" max="11143" width="0" style="37" hidden="1" customWidth="1"/>
    <col min="11144" max="11144" width="9.83203125" style="37" customWidth="1"/>
    <col min="11145" max="11145" width="8.1640625" style="37" customWidth="1"/>
    <col min="11146" max="11146" width="9.5" style="37" customWidth="1"/>
    <col min="11147" max="11147" width="8.6640625" style="37" customWidth="1"/>
    <col min="11148" max="11148" width="0" style="37" hidden="1" customWidth="1"/>
    <col min="11149" max="11149" width="9.6640625" style="37" customWidth="1"/>
    <col min="11150" max="11150" width="6.83203125" style="37" customWidth="1"/>
    <col min="11151" max="11151" width="0" style="37" hidden="1" customWidth="1"/>
    <col min="11152" max="11152" width="8.1640625" style="37" customWidth="1"/>
    <col min="11153" max="11153" width="8.83203125" style="37" customWidth="1"/>
    <col min="11154" max="11154" width="0" style="37" hidden="1" customWidth="1"/>
    <col min="11155" max="11155" width="7.83203125" style="37" customWidth="1"/>
    <col min="11156" max="11156" width="8.33203125" style="37" customWidth="1"/>
    <col min="11157" max="11157" width="11.33203125" style="37" customWidth="1"/>
    <col min="11158" max="11158" width="7.5" style="37" customWidth="1"/>
    <col min="11159" max="11159" width="12.83203125" style="37" customWidth="1"/>
    <col min="11160" max="11160" width="11.1640625" style="37" customWidth="1"/>
    <col min="11161" max="11376" width="9.33203125" style="37"/>
    <col min="11377" max="11377" width="14" style="37" customWidth="1"/>
    <col min="11378" max="11378" width="11" style="37" customWidth="1"/>
    <col min="11379" max="11379" width="10.1640625" style="37" customWidth="1"/>
    <col min="11380" max="11380" width="9.5" style="37" customWidth="1"/>
    <col min="11381" max="11381" width="7.6640625" style="37" customWidth="1"/>
    <col min="11382" max="11383" width="9.33203125" style="37"/>
    <col min="11384" max="11384" width="11.6640625" style="37" customWidth="1"/>
    <col min="11385" max="11385" width="9.33203125" style="37"/>
    <col min="11386" max="11388" width="8.33203125" style="37" customWidth="1"/>
    <col min="11389" max="11391" width="9.1640625" style="37" customWidth="1"/>
    <col min="11392" max="11392" width="11" style="37" customWidth="1"/>
    <col min="11393" max="11393" width="7.1640625" style="37" customWidth="1"/>
    <col min="11394" max="11394" width="7.5" style="37" customWidth="1"/>
    <col min="11395" max="11395" width="8.1640625" style="37" customWidth="1"/>
    <col min="11396" max="11396" width="10.83203125" style="37" customWidth="1"/>
    <col min="11397" max="11398" width="6.83203125" style="37" customWidth="1"/>
    <col min="11399" max="11399" width="0" style="37" hidden="1" customWidth="1"/>
    <col min="11400" max="11400" width="9.83203125" style="37" customWidth="1"/>
    <col min="11401" max="11401" width="8.1640625" style="37" customWidth="1"/>
    <col min="11402" max="11402" width="9.5" style="37" customWidth="1"/>
    <col min="11403" max="11403" width="8.6640625" style="37" customWidth="1"/>
    <col min="11404" max="11404" width="0" style="37" hidden="1" customWidth="1"/>
    <col min="11405" max="11405" width="9.6640625" style="37" customWidth="1"/>
    <col min="11406" max="11406" width="6.83203125" style="37" customWidth="1"/>
    <col min="11407" max="11407" width="0" style="37" hidden="1" customWidth="1"/>
    <col min="11408" max="11408" width="8.1640625" style="37" customWidth="1"/>
    <col min="11409" max="11409" width="8.83203125" style="37" customWidth="1"/>
    <col min="11410" max="11410" width="0" style="37" hidden="1" customWidth="1"/>
    <col min="11411" max="11411" width="7.83203125" style="37" customWidth="1"/>
    <col min="11412" max="11412" width="8.33203125" style="37" customWidth="1"/>
    <col min="11413" max="11413" width="11.33203125" style="37" customWidth="1"/>
    <col min="11414" max="11414" width="7.5" style="37" customWidth="1"/>
    <col min="11415" max="11415" width="12.83203125" style="37" customWidth="1"/>
    <col min="11416" max="11416" width="11.1640625" style="37" customWidth="1"/>
    <col min="11417" max="11632" width="9.33203125" style="37"/>
    <col min="11633" max="11633" width="14" style="37" customWidth="1"/>
    <col min="11634" max="11634" width="11" style="37" customWidth="1"/>
    <col min="11635" max="11635" width="10.1640625" style="37" customWidth="1"/>
    <col min="11636" max="11636" width="9.5" style="37" customWidth="1"/>
    <col min="11637" max="11637" width="7.6640625" style="37" customWidth="1"/>
    <col min="11638" max="11639" width="9.33203125" style="37"/>
    <col min="11640" max="11640" width="11.6640625" style="37" customWidth="1"/>
    <col min="11641" max="11641" width="9.33203125" style="37"/>
    <col min="11642" max="11644" width="8.33203125" style="37" customWidth="1"/>
    <col min="11645" max="11647" width="9.1640625" style="37" customWidth="1"/>
    <col min="11648" max="11648" width="11" style="37" customWidth="1"/>
    <col min="11649" max="11649" width="7.1640625" style="37" customWidth="1"/>
    <col min="11650" max="11650" width="7.5" style="37" customWidth="1"/>
    <col min="11651" max="11651" width="8.1640625" style="37" customWidth="1"/>
    <col min="11652" max="11652" width="10.83203125" style="37" customWidth="1"/>
    <col min="11653" max="11654" width="6.83203125" style="37" customWidth="1"/>
    <col min="11655" max="11655" width="0" style="37" hidden="1" customWidth="1"/>
    <col min="11656" max="11656" width="9.83203125" style="37" customWidth="1"/>
    <col min="11657" max="11657" width="8.1640625" style="37" customWidth="1"/>
    <col min="11658" max="11658" width="9.5" style="37" customWidth="1"/>
    <col min="11659" max="11659" width="8.6640625" style="37" customWidth="1"/>
    <col min="11660" max="11660" width="0" style="37" hidden="1" customWidth="1"/>
    <col min="11661" max="11661" width="9.6640625" style="37" customWidth="1"/>
    <col min="11662" max="11662" width="6.83203125" style="37" customWidth="1"/>
    <col min="11663" max="11663" width="0" style="37" hidden="1" customWidth="1"/>
    <col min="11664" max="11664" width="8.1640625" style="37" customWidth="1"/>
    <col min="11665" max="11665" width="8.83203125" style="37" customWidth="1"/>
    <col min="11666" max="11666" width="0" style="37" hidden="1" customWidth="1"/>
    <col min="11667" max="11667" width="7.83203125" style="37" customWidth="1"/>
    <col min="11668" max="11668" width="8.33203125" style="37" customWidth="1"/>
    <col min="11669" max="11669" width="11.33203125" style="37" customWidth="1"/>
    <col min="11670" max="11670" width="7.5" style="37" customWidth="1"/>
    <col min="11671" max="11671" width="12.83203125" style="37" customWidth="1"/>
    <col min="11672" max="11672" width="11.1640625" style="37" customWidth="1"/>
    <col min="11673" max="11888" width="9.33203125" style="37"/>
    <col min="11889" max="11889" width="14" style="37" customWidth="1"/>
    <col min="11890" max="11890" width="11" style="37" customWidth="1"/>
    <col min="11891" max="11891" width="10.1640625" style="37" customWidth="1"/>
    <col min="11892" max="11892" width="9.5" style="37" customWidth="1"/>
    <col min="11893" max="11893" width="7.6640625" style="37" customWidth="1"/>
    <col min="11894" max="11895" width="9.33203125" style="37"/>
    <col min="11896" max="11896" width="11.6640625" style="37" customWidth="1"/>
    <col min="11897" max="11897" width="9.33203125" style="37"/>
    <col min="11898" max="11900" width="8.33203125" style="37" customWidth="1"/>
    <col min="11901" max="11903" width="9.1640625" style="37" customWidth="1"/>
    <col min="11904" max="11904" width="11" style="37" customWidth="1"/>
    <col min="11905" max="11905" width="7.1640625" style="37" customWidth="1"/>
    <col min="11906" max="11906" width="7.5" style="37" customWidth="1"/>
    <col min="11907" max="11907" width="8.1640625" style="37" customWidth="1"/>
    <col min="11908" max="11908" width="10.83203125" style="37" customWidth="1"/>
    <col min="11909" max="11910" width="6.83203125" style="37" customWidth="1"/>
    <col min="11911" max="11911" width="0" style="37" hidden="1" customWidth="1"/>
    <col min="11912" max="11912" width="9.83203125" style="37" customWidth="1"/>
    <col min="11913" max="11913" width="8.1640625" style="37" customWidth="1"/>
    <col min="11914" max="11914" width="9.5" style="37" customWidth="1"/>
    <col min="11915" max="11915" width="8.6640625" style="37" customWidth="1"/>
    <col min="11916" max="11916" width="0" style="37" hidden="1" customWidth="1"/>
    <col min="11917" max="11917" width="9.6640625" style="37" customWidth="1"/>
    <col min="11918" max="11918" width="6.83203125" style="37" customWidth="1"/>
    <col min="11919" max="11919" width="0" style="37" hidden="1" customWidth="1"/>
    <col min="11920" max="11920" width="8.1640625" style="37" customWidth="1"/>
    <col min="11921" max="11921" width="8.83203125" style="37" customWidth="1"/>
    <col min="11922" max="11922" width="0" style="37" hidden="1" customWidth="1"/>
    <col min="11923" max="11923" width="7.83203125" style="37" customWidth="1"/>
    <col min="11924" max="11924" width="8.33203125" style="37" customWidth="1"/>
    <col min="11925" max="11925" width="11.33203125" style="37" customWidth="1"/>
    <col min="11926" max="11926" width="7.5" style="37" customWidth="1"/>
    <col min="11927" max="11927" width="12.83203125" style="37" customWidth="1"/>
    <col min="11928" max="11928" width="11.1640625" style="37" customWidth="1"/>
    <col min="11929" max="12144" width="9.33203125" style="37"/>
    <col min="12145" max="12145" width="14" style="37" customWidth="1"/>
    <col min="12146" max="12146" width="11" style="37" customWidth="1"/>
    <col min="12147" max="12147" width="10.1640625" style="37" customWidth="1"/>
    <col min="12148" max="12148" width="9.5" style="37" customWidth="1"/>
    <col min="12149" max="12149" width="7.6640625" style="37" customWidth="1"/>
    <col min="12150" max="12151" width="9.33203125" style="37"/>
    <col min="12152" max="12152" width="11.6640625" style="37" customWidth="1"/>
    <col min="12153" max="12153" width="9.33203125" style="37"/>
    <col min="12154" max="12156" width="8.33203125" style="37" customWidth="1"/>
    <col min="12157" max="12159" width="9.1640625" style="37" customWidth="1"/>
    <col min="12160" max="12160" width="11" style="37" customWidth="1"/>
    <col min="12161" max="12161" width="7.1640625" style="37" customWidth="1"/>
    <col min="12162" max="12162" width="7.5" style="37" customWidth="1"/>
    <col min="12163" max="12163" width="8.1640625" style="37" customWidth="1"/>
    <col min="12164" max="12164" width="10.83203125" style="37" customWidth="1"/>
    <col min="12165" max="12166" width="6.83203125" style="37" customWidth="1"/>
    <col min="12167" max="12167" width="0" style="37" hidden="1" customWidth="1"/>
    <col min="12168" max="12168" width="9.83203125" style="37" customWidth="1"/>
    <col min="12169" max="12169" width="8.1640625" style="37" customWidth="1"/>
    <col min="12170" max="12170" width="9.5" style="37" customWidth="1"/>
    <col min="12171" max="12171" width="8.6640625" style="37" customWidth="1"/>
    <col min="12172" max="12172" width="0" style="37" hidden="1" customWidth="1"/>
    <col min="12173" max="12173" width="9.6640625" style="37" customWidth="1"/>
    <col min="12174" max="12174" width="6.83203125" style="37" customWidth="1"/>
    <col min="12175" max="12175" width="0" style="37" hidden="1" customWidth="1"/>
    <col min="12176" max="12176" width="8.1640625" style="37" customWidth="1"/>
    <col min="12177" max="12177" width="8.83203125" style="37" customWidth="1"/>
    <col min="12178" max="12178" width="0" style="37" hidden="1" customWidth="1"/>
    <col min="12179" max="12179" width="7.83203125" style="37" customWidth="1"/>
    <col min="12180" max="12180" width="8.33203125" style="37" customWidth="1"/>
    <col min="12181" max="12181" width="11.33203125" style="37" customWidth="1"/>
    <col min="12182" max="12182" width="7.5" style="37" customWidth="1"/>
    <col min="12183" max="12183" width="12.83203125" style="37" customWidth="1"/>
    <col min="12184" max="12184" width="11.1640625" style="37" customWidth="1"/>
    <col min="12185" max="12400" width="9.33203125" style="37"/>
    <col min="12401" max="12401" width="14" style="37" customWidth="1"/>
    <col min="12402" max="12402" width="11" style="37" customWidth="1"/>
    <col min="12403" max="12403" width="10.1640625" style="37" customWidth="1"/>
    <col min="12404" max="12404" width="9.5" style="37" customWidth="1"/>
    <col min="12405" max="12405" width="7.6640625" style="37" customWidth="1"/>
    <col min="12406" max="12407" width="9.33203125" style="37"/>
    <col min="12408" max="12408" width="11.6640625" style="37" customWidth="1"/>
    <col min="12409" max="12409" width="9.33203125" style="37"/>
    <col min="12410" max="12412" width="8.33203125" style="37" customWidth="1"/>
    <col min="12413" max="12415" width="9.1640625" style="37" customWidth="1"/>
    <col min="12416" max="12416" width="11" style="37" customWidth="1"/>
    <col min="12417" max="12417" width="7.1640625" style="37" customWidth="1"/>
    <col min="12418" max="12418" width="7.5" style="37" customWidth="1"/>
    <col min="12419" max="12419" width="8.1640625" style="37" customWidth="1"/>
    <col min="12420" max="12420" width="10.83203125" style="37" customWidth="1"/>
    <col min="12421" max="12422" width="6.83203125" style="37" customWidth="1"/>
    <col min="12423" max="12423" width="0" style="37" hidden="1" customWidth="1"/>
    <col min="12424" max="12424" width="9.83203125" style="37" customWidth="1"/>
    <col min="12425" max="12425" width="8.1640625" style="37" customWidth="1"/>
    <col min="12426" max="12426" width="9.5" style="37" customWidth="1"/>
    <col min="12427" max="12427" width="8.6640625" style="37" customWidth="1"/>
    <col min="12428" max="12428" width="0" style="37" hidden="1" customWidth="1"/>
    <col min="12429" max="12429" width="9.6640625" style="37" customWidth="1"/>
    <col min="12430" max="12430" width="6.83203125" style="37" customWidth="1"/>
    <col min="12431" max="12431" width="0" style="37" hidden="1" customWidth="1"/>
    <col min="12432" max="12432" width="8.1640625" style="37" customWidth="1"/>
    <col min="12433" max="12433" width="8.83203125" style="37" customWidth="1"/>
    <col min="12434" max="12434" width="0" style="37" hidden="1" customWidth="1"/>
    <col min="12435" max="12435" width="7.83203125" style="37" customWidth="1"/>
    <col min="12436" max="12436" width="8.33203125" style="37" customWidth="1"/>
    <col min="12437" max="12437" width="11.33203125" style="37" customWidth="1"/>
    <col min="12438" max="12438" width="7.5" style="37" customWidth="1"/>
    <col min="12439" max="12439" width="12.83203125" style="37" customWidth="1"/>
    <col min="12440" max="12440" width="11.1640625" style="37" customWidth="1"/>
    <col min="12441" max="12656" width="9.33203125" style="37"/>
    <col min="12657" max="12657" width="14" style="37" customWidth="1"/>
    <col min="12658" max="12658" width="11" style="37" customWidth="1"/>
    <col min="12659" max="12659" width="10.1640625" style="37" customWidth="1"/>
    <col min="12660" max="12660" width="9.5" style="37" customWidth="1"/>
    <col min="12661" max="12661" width="7.6640625" style="37" customWidth="1"/>
    <col min="12662" max="12663" width="9.33203125" style="37"/>
    <col min="12664" max="12664" width="11.6640625" style="37" customWidth="1"/>
    <col min="12665" max="12665" width="9.33203125" style="37"/>
    <col min="12666" max="12668" width="8.33203125" style="37" customWidth="1"/>
    <col min="12669" max="12671" width="9.1640625" style="37" customWidth="1"/>
    <col min="12672" max="12672" width="11" style="37" customWidth="1"/>
    <col min="12673" max="12673" width="7.1640625" style="37" customWidth="1"/>
    <col min="12674" max="12674" width="7.5" style="37" customWidth="1"/>
    <col min="12675" max="12675" width="8.1640625" style="37" customWidth="1"/>
    <col min="12676" max="12676" width="10.83203125" style="37" customWidth="1"/>
    <col min="12677" max="12678" width="6.83203125" style="37" customWidth="1"/>
    <col min="12679" max="12679" width="0" style="37" hidden="1" customWidth="1"/>
    <col min="12680" max="12680" width="9.83203125" style="37" customWidth="1"/>
    <col min="12681" max="12681" width="8.1640625" style="37" customWidth="1"/>
    <col min="12682" max="12682" width="9.5" style="37" customWidth="1"/>
    <col min="12683" max="12683" width="8.6640625" style="37" customWidth="1"/>
    <col min="12684" max="12684" width="0" style="37" hidden="1" customWidth="1"/>
    <col min="12685" max="12685" width="9.6640625" style="37" customWidth="1"/>
    <col min="12686" max="12686" width="6.83203125" style="37" customWidth="1"/>
    <col min="12687" max="12687" width="0" style="37" hidden="1" customWidth="1"/>
    <col min="12688" max="12688" width="8.1640625" style="37" customWidth="1"/>
    <col min="12689" max="12689" width="8.83203125" style="37" customWidth="1"/>
    <col min="12690" max="12690" width="0" style="37" hidden="1" customWidth="1"/>
    <col min="12691" max="12691" width="7.83203125" style="37" customWidth="1"/>
    <col min="12692" max="12692" width="8.33203125" style="37" customWidth="1"/>
    <col min="12693" max="12693" width="11.33203125" style="37" customWidth="1"/>
    <col min="12694" max="12694" width="7.5" style="37" customWidth="1"/>
    <col min="12695" max="12695" width="12.83203125" style="37" customWidth="1"/>
    <col min="12696" max="12696" width="11.1640625" style="37" customWidth="1"/>
    <col min="12697" max="12912" width="9.33203125" style="37"/>
    <col min="12913" max="12913" width="14" style="37" customWidth="1"/>
    <col min="12914" max="12914" width="11" style="37" customWidth="1"/>
    <col min="12915" max="12915" width="10.1640625" style="37" customWidth="1"/>
    <col min="12916" max="12916" width="9.5" style="37" customWidth="1"/>
    <col min="12917" max="12917" width="7.6640625" style="37" customWidth="1"/>
    <col min="12918" max="12919" width="9.33203125" style="37"/>
    <col min="12920" max="12920" width="11.6640625" style="37" customWidth="1"/>
    <col min="12921" max="12921" width="9.33203125" style="37"/>
    <col min="12922" max="12924" width="8.33203125" style="37" customWidth="1"/>
    <col min="12925" max="12927" width="9.1640625" style="37" customWidth="1"/>
    <col min="12928" max="12928" width="11" style="37" customWidth="1"/>
    <col min="12929" max="12929" width="7.1640625" style="37" customWidth="1"/>
    <col min="12930" max="12930" width="7.5" style="37" customWidth="1"/>
    <col min="12931" max="12931" width="8.1640625" style="37" customWidth="1"/>
    <col min="12932" max="12932" width="10.83203125" style="37" customWidth="1"/>
    <col min="12933" max="12934" width="6.83203125" style="37" customWidth="1"/>
    <col min="12935" max="12935" width="0" style="37" hidden="1" customWidth="1"/>
    <col min="12936" max="12936" width="9.83203125" style="37" customWidth="1"/>
    <col min="12937" max="12937" width="8.1640625" style="37" customWidth="1"/>
    <col min="12938" max="12938" width="9.5" style="37" customWidth="1"/>
    <col min="12939" max="12939" width="8.6640625" style="37" customWidth="1"/>
    <col min="12940" max="12940" width="0" style="37" hidden="1" customWidth="1"/>
    <col min="12941" max="12941" width="9.6640625" style="37" customWidth="1"/>
    <col min="12942" max="12942" width="6.83203125" style="37" customWidth="1"/>
    <col min="12943" max="12943" width="0" style="37" hidden="1" customWidth="1"/>
    <col min="12944" max="12944" width="8.1640625" style="37" customWidth="1"/>
    <col min="12945" max="12945" width="8.83203125" style="37" customWidth="1"/>
    <col min="12946" max="12946" width="0" style="37" hidden="1" customWidth="1"/>
    <col min="12947" max="12947" width="7.83203125" style="37" customWidth="1"/>
    <col min="12948" max="12948" width="8.33203125" style="37" customWidth="1"/>
    <col min="12949" max="12949" width="11.33203125" style="37" customWidth="1"/>
    <col min="12950" max="12950" width="7.5" style="37" customWidth="1"/>
    <col min="12951" max="12951" width="12.83203125" style="37" customWidth="1"/>
    <col min="12952" max="12952" width="11.1640625" style="37" customWidth="1"/>
    <col min="12953" max="13168" width="9.33203125" style="37"/>
    <col min="13169" max="13169" width="14" style="37" customWidth="1"/>
    <col min="13170" max="13170" width="11" style="37" customWidth="1"/>
    <col min="13171" max="13171" width="10.1640625" style="37" customWidth="1"/>
    <col min="13172" max="13172" width="9.5" style="37" customWidth="1"/>
    <col min="13173" max="13173" width="7.6640625" style="37" customWidth="1"/>
    <col min="13174" max="13175" width="9.33203125" style="37"/>
    <col min="13176" max="13176" width="11.6640625" style="37" customWidth="1"/>
    <col min="13177" max="13177" width="9.33203125" style="37"/>
    <col min="13178" max="13180" width="8.33203125" style="37" customWidth="1"/>
    <col min="13181" max="13183" width="9.1640625" style="37" customWidth="1"/>
    <col min="13184" max="13184" width="11" style="37" customWidth="1"/>
    <col min="13185" max="13185" width="7.1640625" style="37" customWidth="1"/>
    <col min="13186" max="13186" width="7.5" style="37" customWidth="1"/>
    <col min="13187" max="13187" width="8.1640625" style="37" customWidth="1"/>
    <col min="13188" max="13188" width="10.83203125" style="37" customWidth="1"/>
    <col min="13189" max="13190" width="6.83203125" style="37" customWidth="1"/>
    <col min="13191" max="13191" width="0" style="37" hidden="1" customWidth="1"/>
    <col min="13192" max="13192" width="9.83203125" style="37" customWidth="1"/>
    <col min="13193" max="13193" width="8.1640625" style="37" customWidth="1"/>
    <col min="13194" max="13194" width="9.5" style="37" customWidth="1"/>
    <col min="13195" max="13195" width="8.6640625" style="37" customWidth="1"/>
    <col min="13196" max="13196" width="0" style="37" hidden="1" customWidth="1"/>
    <col min="13197" max="13197" width="9.6640625" style="37" customWidth="1"/>
    <col min="13198" max="13198" width="6.83203125" style="37" customWidth="1"/>
    <col min="13199" max="13199" width="0" style="37" hidden="1" customWidth="1"/>
    <col min="13200" max="13200" width="8.1640625" style="37" customWidth="1"/>
    <col min="13201" max="13201" width="8.83203125" style="37" customWidth="1"/>
    <col min="13202" max="13202" width="0" style="37" hidden="1" customWidth="1"/>
    <col min="13203" max="13203" width="7.83203125" style="37" customWidth="1"/>
    <col min="13204" max="13204" width="8.33203125" style="37" customWidth="1"/>
    <col min="13205" max="13205" width="11.33203125" style="37" customWidth="1"/>
    <col min="13206" max="13206" width="7.5" style="37" customWidth="1"/>
    <col min="13207" max="13207" width="12.83203125" style="37" customWidth="1"/>
    <col min="13208" max="13208" width="11.1640625" style="37" customWidth="1"/>
    <col min="13209" max="13424" width="9.33203125" style="37"/>
    <col min="13425" max="13425" width="14" style="37" customWidth="1"/>
    <col min="13426" max="13426" width="11" style="37" customWidth="1"/>
    <col min="13427" max="13427" width="10.1640625" style="37" customWidth="1"/>
    <col min="13428" max="13428" width="9.5" style="37" customWidth="1"/>
    <col min="13429" max="13429" width="7.6640625" style="37" customWidth="1"/>
    <col min="13430" max="13431" width="9.33203125" style="37"/>
    <col min="13432" max="13432" width="11.6640625" style="37" customWidth="1"/>
    <col min="13433" max="13433" width="9.33203125" style="37"/>
    <col min="13434" max="13436" width="8.33203125" style="37" customWidth="1"/>
    <col min="13437" max="13439" width="9.1640625" style="37" customWidth="1"/>
    <col min="13440" max="13440" width="11" style="37" customWidth="1"/>
    <col min="13441" max="13441" width="7.1640625" style="37" customWidth="1"/>
    <col min="13442" max="13442" width="7.5" style="37" customWidth="1"/>
    <col min="13443" max="13443" width="8.1640625" style="37" customWidth="1"/>
    <col min="13444" max="13444" width="10.83203125" style="37" customWidth="1"/>
    <col min="13445" max="13446" width="6.83203125" style="37" customWidth="1"/>
    <col min="13447" max="13447" width="0" style="37" hidden="1" customWidth="1"/>
    <col min="13448" max="13448" width="9.83203125" style="37" customWidth="1"/>
    <col min="13449" max="13449" width="8.1640625" style="37" customWidth="1"/>
    <col min="13450" max="13450" width="9.5" style="37" customWidth="1"/>
    <col min="13451" max="13451" width="8.6640625" style="37" customWidth="1"/>
    <col min="13452" max="13452" width="0" style="37" hidden="1" customWidth="1"/>
    <col min="13453" max="13453" width="9.6640625" style="37" customWidth="1"/>
    <col min="13454" max="13454" width="6.83203125" style="37" customWidth="1"/>
    <col min="13455" max="13455" width="0" style="37" hidden="1" customWidth="1"/>
    <col min="13456" max="13456" width="8.1640625" style="37" customWidth="1"/>
    <col min="13457" max="13457" width="8.83203125" style="37" customWidth="1"/>
    <col min="13458" max="13458" width="0" style="37" hidden="1" customWidth="1"/>
    <col min="13459" max="13459" width="7.83203125" style="37" customWidth="1"/>
    <col min="13460" max="13460" width="8.33203125" style="37" customWidth="1"/>
    <col min="13461" max="13461" width="11.33203125" style="37" customWidth="1"/>
    <col min="13462" max="13462" width="7.5" style="37" customWidth="1"/>
    <col min="13463" max="13463" width="12.83203125" style="37" customWidth="1"/>
    <col min="13464" max="13464" width="11.1640625" style="37" customWidth="1"/>
    <col min="13465" max="13680" width="9.33203125" style="37"/>
    <col min="13681" max="13681" width="14" style="37" customWidth="1"/>
    <col min="13682" max="13682" width="11" style="37" customWidth="1"/>
    <col min="13683" max="13683" width="10.1640625" style="37" customWidth="1"/>
    <col min="13684" max="13684" width="9.5" style="37" customWidth="1"/>
    <col min="13685" max="13685" width="7.6640625" style="37" customWidth="1"/>
    <col min="13686" max="13687" width="9.33203125" style="37"/>
    <col min="13688" max="13688" width="11.6640625" style="37" customWidth="1"/>
    <col min="13689" max="13689" width="9.33203125" style="37"/>
    <col min="13690" max="13692" width="8.33203125" style="37" customWidth="1"/>
    <col min="13693" max="13695" width="9.1640625" style="37" customWidth="1"/>
    <col min="13696" max="13696" width="11" style="37" customWidth="1"/>
    <col min="13697" max="13697" width="7.1640625" style="37" customWidth="1"/>
    <col min="13698" max="13698" width="7.5" style="37" customWidth="1"/>
    <col min="13699" max="13699" width="8.1640625" style="37" customWidth="1"/>
    <col min="13700" max="13700" width="10.83203125" style="37" customWidth="1"/>
    <col min="13701" max="13702" width="6.83203125" style="37" customWidth="1"/>
    <col min="13703" max="13703" width="0" style="37" hidden="1" customWidth="1"/>
    <col min="13704" max="13704" width="9.83203125" style="37" customWidth="1"/>
    <col min="13705" max="13705" width="8.1640625" style="37" customWidth="1"/>
    <col min="13706" max="13706" width="9.5" style="37" customWidth="1"/>
    <col min="13707" max="13707" width="8.6640625" style="37" customWidth="1"/>
    <col min="13708" max="13708" width="0" style="37" hidden="1" customWidth="1"/>
    <col min="13709" max="13709" width="9.6640625" style="37" customWidth="1"/>
    <col min="13710" max="13710" width="6.83203125" style="37" customWidth="1"/>
    <col min="13711" max="13711" width="0" style="37" hidden="1" customWidth="1"/>
    <col min="13712" max="13712" width="8.1640625" style="37" customWidth="1"/>
    <col min="13713" max="13713" width="8.83203125" style="37" customWidth="1"/>
    <col min="13714" max="13714" width="0" style="37" hidden="1" customWidth="1"/>
    <col min="13715" max="13715" width="7.83203125" style="37" customWidth="1"/>
    <col min="13716" max="13716" width="8.33203125" style="37" customWidth="1"/>
    <col min="13717" max="13717" width="11.33203125" style="37" customWidth="1"/>
    <col min="13718" max="13718" width="7.5" style="37" customWidth="1"/>
    <col min="13719" max="13719" width="12.83203125" style="37" customWidth="1"/>
    <col min="13720" max="13720" width="11.1640625" style="37" customWidth="1"/>
    <col min="13721" max="13936" width="9.33203125" style="37"/>
    <col min="13937" max="13937" width="14" style="37" customWidth="1"/>
    <col min="13938" max="13938" width="11" style="37" customWidth="1"/>
    <col min="13939" max="13939" width="10.1640625" style="37" customWidth="1"/>
    <col min="13940" max="13940" width="9.5" style="37" customWidth="1"/>
    <col min="13941" max="13941" width="7.6640625" style="37" customWidth="1"/>
    <col min="13942" max="13943" width="9.33203125" style="37"/>
    <col min="13944" max="13944" width="11.6640625" style="37" customWidth="1"/>
    <col min="13945" max="13945" width="9.33203125" style="37"/>
    <col min="13946" max="13948" width="8.33203125" style="37" customWidth="1"/>
    <col min="13949" max="13951" width="9.1640625" style="37" customWidth="1"/>
    <col min="13952" max="13952" width="11" style="37" customWidth="1"/>
    <col min="13953" max="13953" width="7.1640625" style="37" customWidth="1"/>
    <col min="13954" max="13954" width="7.5" style="37" customWidth="1"/>
    <col min="13955" max="13955" width="8.1640625" style="37" customWidth="1"/>
    <col min="13956" max="13956" width="10.83203125" style="37" customWidth="1"/>
    <col min="13957" max="13958" width="6.83203125" style="37" customWidth="1"/>
    <col min="13959" max="13959" width="0" style="37" hidden="1" customWidth="1"/>
    <col min="13960" max="13960" width="9.83203125" style="37" customWidth="1"/>
    <col min="13961" max="13961" width="8.1640625" style="37" customWidth="1"/>
    <col min="13962" max="13962" width="9.5" style="37" customWidth="1"/>
    <col min="13963" max="13963" width="8.6640625" style="37" customWidth="1"/>
    <col min="13964" max="13964" width="0" style="37" hidden="1" customWidth="1"/>
    <col min="13965" max="13965" width="9.6640625" style="37" customWidth="1"/>
    <col min="13966" max="13966" width="6.83203125" style="37" customWidth="1"/>
    <col min="13967" max="13967" width="0" style="37" hidden="1" customWidth="1"/>
    <col min="13968" max="13968" width="8.1640625" style="37" customWidth="1"/>
    <col min="13969" max="13969" width="8.83203125" style="37" customWidth="1"/>
    <col min="13970" max="13970" width="0" style="37" hidden="1" customWidth="1"/>
    <col min="13971" max="13971" width="7.83203125" style="37" customWidth="1"/>
    <col min="13972" max="13972" width="8.33203125" style="37" customWidth="1"/>
    <col min="13973" max="13973" width="11.33203125" style="37" customWidth="1"/>
    <col min="13974" max="13974" width="7.5" style="37" customWidth="1"/>
    <col min="13975" max="13975" width="12.83203125" style="37" customWidth="1"/>
    <col min="13976" max="13976" width="11.1640625" style="37" customWidth="1"/>
    <col min="13977" max="14192" width="9.33203125" style="37"/>
    <col min="14193" max="14193" width="14" style="37" customWidth="1"/>
    <col min="14194" max="14194" width="11" style="37" customWidth="1"/>
    <col min="14195" max="14195" width="10.1640625" style="37" customWidth="1"/>
    <col min="14196" max="14196" width="9.5" style="37" customWidth="1"/>
    <col min="14197" max="14197" width="7.6640625" style="37" customWidth="1"/>
    <col min="14198" max="14199" width="9.33203125" style="37"/>
    <col min="14200" max="14200" width="11.6640625" style="37" customWidth="1"/>
    <col min="14201" max="14201" width="9.33203125" style="37"/>
    <col min="14202" max="14204" width="8.33203125" style="37" customWidth="1"/>
    <col min="14205" max="14207" width="9.1640625" style="37" customWidth="1"/>
    <col min="14208" max="14208" width="11" style="37" customWidth="1"/>
    <col min="14209" max="14209" width="7.1640625" style="37" customWidth="1"/>
    <col min="14210" max="14210" width="7.5" style="37" customWidth="1"/>
    <col min="14211" max="14211" width="8.1640625" style="37" customWidth="1"/>
    <col min="14212" max="14212" width="10.83203125" style="37" customWidth="1"/>
    <col min="14213" max="14214" width="6.83203125" style="37" customWidth="1"/>
    <col min="14215" max="14215" width="0" style="37" hidden="1" customWidth="1"/>
    <col min="14216" max="14216" width="9.83203125" style="37" customWidth="1"/>
    <col min="14217" max="14217" width="8.1640625" style="37" customWidth="1"/>
    <col min="14218" max="14218" width="9.5" style="37" customWidth="1"/>
    <col min="14219" max="14219" width="8.6640625" style="37" customWidth="1"/>
    <col min="14220" max="14220" width="0" style="37" hidden="1" customWidth="1"/>
    <col min="14221" max="14221" width="9.6640625" style="37" customWidth="1"/>
    <col min="14222" max="14222" width="6.83203125" style="37" customWidth="1"/>
    <col min="14223" max="14223" width="0" style="37" hidden="1" customWidth="1"/>
    <col min="14224" max="14224" width="8.1640625" style="37" customWidth="1"/>
    <col min="14225" max="14225" width="8.83203125" style="37" customWidth="1"/>
    <col min="14226" max="14226" width="0" style="37" hidden="1" customWidth="1"/>
    <col min="14227" max="14227" width="7.83203125" style="37" customWidth="1"/>
    <col min="14228" max="14228" width="8.33203125" style="37" customWidth="1"/>
    <col min="14229" max="14229" width="11.33203125" style="37" customWidth="1"/>
    <col min="14230" max="14230" width="7.5" style="37" customWidth="1"/>
    <col min="14231" max="14231" width="12.83203125" style="37" customWidth="1"/>
    <col min="14232" max="14232" width="11.1640625" style="37" customWidth="1"/>
    <col min="14233" max="14448" width="9.33203125" style="37"/>
    <col min="14449" max="14449" width="14" style="37" customWidth="1"/>
    <col min="14450" max="14450" width="11" style="37" customWidth="1"/>
    <col min="14451" max="14451" width="10.1640625" style="37" customWidth="1"/>
    <col min="14452" max="14452" width="9.5" style="37" customWidth="1"/>
    <col min="14453" max="14453" width="7.6640625" style="37" customWidth="1"/>
    <col min="14454" max="14455" width="9.33203125" style="37"/>
    <col min="14456" max="14456" width="11.6640625" style="37" customWidth="1"/>
    <col min="14457" max="14457" width="9.33203125" style="37"/>
    <col min="14458" max="14460" width="8.33203125" style="37" customWidth="1"/>
    <col min="14461" max="14463" width="9.1640625" style="37" customWidth="1"/>
    <col min="14464" max="14464" width="11" style="37" customWidth="1"/>
    <col min="14465" max="14465" width="7.1640625" style="37" customWidth="1"/>
    <col min="14466" max="14466" width="7.5" style="37" customWidth="1"/>
    <col min="14467" max="14467" width="8.1640625" style="37" customWidth="1"/>
    <col min="14468" max="14468" width="10.83203125" style="37" customWidth="1"/>
    <col min="14469" max="14470" width="6.83203125" style="37" customWidth="1"/>
    <col min="14471" max="14471" width="0" style="37" hidden="1" customWidth="1"/>
    <col min="14472" max="14472" width="9.83203125" style="37" customWidth="1"/>
    <col min="14473" max="14473" width="8.1640625" style="37" customWidth="1"/>
    <col min="14474" max="14474" width="9.5" style="37" customWidth="1"/>
    <col min="14475" max="14475" width="8.6640625" style="37" customWidth="1"/>
    <col min="14476" max="14476" width="0" style="37" hidden="1" customWidth="1"/>
    <col min="14477" max="14477" width="9.6640625" style="37" customWidth="1"/>
    <col min="14478" max="14478" width="6.83203125" style="37" customWidth="1"/>
    <col min="14479" max="14479" width="0" style="37" hidden="1" customWidth="1"/>
    <col min="14480" max="14480" width="8.1640625" style="37" customWidth="1"/>
    <col min="14481" max="14481" width="8.83203125" style="37" customWidth="1"/>
    <col min="14482" max="14482" width="0" style="37" hidden="1" customWidth="1"/>
    <col min="14483" max="14483" width="7.83203125" style="37" customWidth="1"/>
    <col min="14484" max="14484" width="8.33203125" style="37" customWidth="1"/>
    <col min="14485" max="14485" width="11.33203125" style="37" customWidth="1"/>
    <col min="14486" max="14486" width="7.5" style="37" customWidth="1"/>
    <col min="14487" max="14487" width="12.83203125" style="37" customWidth="1"/>
    <col min="14488" max="14488" width="11.1640625" style="37" customWidth="1"/>
    <col min="14489" max="14704" width="9.33203125" style="37"/>
    <col min="14705" max="14705" width="14" style="37" customWidth="1"/>
    <col min="14706" max="14706" width="11" style="37" customWidth="1"/>
    <col min="14707" max="14707" width="10.1640625" style="37" customWidth="1"/>
    <col min="14708" max="14708" width="9.5" style="37" customWidth="1"/>
    <col min="14709" max="14709" width="7.6640625" style="37" customWidth="1"/>
    <col min="14710" max="14711" width="9.33203125" style="37"/>
    <col min="14712" max="14712" width="11.6640625" style="37" customWidth="1"/>
    <col min="14713" max="14713" width="9.33203125" style="37"/>
    <col min="14714" max="14716" width="8.33203125" style="37" customWidth="1"/>
    <col min="14717" max="14719" width="9.1640625" style="37" customWidth="1"/>
    <col min="14720" max="14720" width="11" style="37" customWidth="1"/>
    <col min="14721" max="14721" width="7.1640625" style="37" customWidth="1"/>
    <col min="14722" max="14722" width="7.5" style="37" customWidth="1"/>
    <col min="14723" max="14723" width="8.1640625" style="37" customWidth="1"/>
    <col min="14724" max="14724" width="10.83203125" style="37" customWidth="1"/>
    <col min="14725" max="14726" width="6.83203125" style="37" customWidth="1"/>
    <col min="14727" max="14727" width="0" style="37" hidden="1" customWidth="1"/>
    <col min="14728" max="14728" width="9.83203125" style="37" customWidth="1"/>
    <col min="14729" max="14729" width="8.1640625" style="37" customWidth="1"/>
    <col min="14730" max="14730" width="9.5" style="37" customWidth="1"/>
    <col min="14731" max="14731" width="8.6640625" style="37" customWidth="1"/>
    <col min="14732" max="14732" width="0" style="37" hidden="1" customWidth="1"/>
    <col min="14733" max="14733" width="9.6640625" style="37" customWidth="1"/>
    <col min="14734" max="14734" width="6.83203125" style="37" customWidth="1"/>
    <col min="14735" max="14735" width="0" style="37" hidden="1" customWidth="1"/>
    <col min="14736" max="14736" width="8.1640625" style="37" customWidth="1"/>
    <col min="14737" max="14737" width="8.83203125" style="37" customWidth="1"/>
    <col min="14738" max="14738" width="0" style="37" hidden="1" customWidth="1"/>
    <col min="14739" max="14739" width="7.83203125" style="37" customWidth="1"/>
    <col min="14740" max="14740" width="8.33203125" style="37" customWidth="1"/>
    <col min="14741" max="14741" width="11.33203125" style="37" customWidth="1"/>
    <col min="14742" max="14742" width="7.5" style="37" customWidth="1"/>
    <col min="14743" max="14743" width="12.83203125" style="37" customWidth="1"/>
    <col min="14744" max="14744" width="11.1640625" style="37" customWidth="1"/>
    <col min="14745" max="14960" width="9.33203125" style="37"/>
    <col min="14961" max="14961" width="14" style="37" customWidth="1"/>
    <col min="14962" max="14962" width="11" style="37" customWidth="1"/>
    <col min="14963" max="14963" width="10.1640625" style="37" customWidth="1"/>
    <col min="14964" max="14964" width="9.5" style="37" customWidth="1"/>
    <col min="14965" max="14965" width="7.6640625" style="37" customWidth="1"/>
    <col min="14966" max="14967" width="9.33203125" style="37"/>
    <col min="14968" max="14968" width="11.6640625" style="37" customWidth="1"/>
    <col min="14969" max="14969" width="9.33203125" style="37"/>
    <col min="14970" max="14972" width="8.33203125" style="37" customWidth="1"/>
    <col min="14973" max="14975" width="9.1640625" style="37" customWidth="1"/>
    <col min="14976" max="14976" width="11" style="37" customWidth="1"/>
    <col min="14977" max="14977" width="7.1640625" style="37" customWidth="1"/>
    <col min="14978" max="14978" width="7.5" style="37" customWidth="1"/>
    <col min="14979" max="14979" width="8.1640625" style="37" customWidth="1"/>
    <col min="14980" max="14980" width="10.83203125" style="37" customWidth="1"/>
    <col min="14981" max="14982" width="6.83203125" style="37" customWidth="1"/>
    <col min="14983" max="14983" width="0" style="37" hidden="1" customWidth="1"/>
    <col min="14984" max="14984" width="9.83203125" style="37" customWidth="1"/>
    <col min="14985" max="14985" width="8.1640625" style="37" customWidth="1"/>
    <col min="14986" max="14986" width="9.5" style="37" customWidth="1"/>
    <col min="14987" max="14987" width="8.6640625" style="37" customWidth="1"/>
    <col min="14988" max="14988" width="0" style="37" hidden="1" customWidth="1"/>
    <col min="14989" max="14989" width="9.6640625" style="37" customWidth="1"/>
    <col min="14990" max="14990" width="6.83203125" style="37" customWidth="1"/>
    <col min="14991" max="14991" width="0" style="37" hidden="1" customWidth="1"/>
    <col min="14992" max="14992" width="8.1640625" style="37" customWidth="1"/>
    <col min="14993" max="14993" width="8.83203125" style="37" customWidth="1"/>
    <col min="14994" max="14994" width="0" style="37" hidden="1" customWidth="1"/>
    <col min="14995" max="14995" width="7.83203125" style="37" customWidth="1"/>
    <col min="14996" max="14996" width="8.33203125" style="37" customWidth="1"/>
    <col min="14997" max="14997" width="11.33203125" style="37" customWidth="1"/>
    <col min="14998" max="14998" width="7.5" style="37" customWidth="1"/>
    <col min="14999" max="14999" width="12.83203125" style="37" customWidth="1"/>
    <col min="15000" max="15000" width="11.1640625" style="37" customWidth="1"/>
    <col min="15001" max="15216" width="9.33203125" style="37"/>
    <col min="15217" max="15217" width="14" style="37" customWidth="1"/>
    <col min="15218" max="15218" width="11" style="37" customWidth="1"/>
    <col min="15219" max="15219" width="10.1640625" style="37" customWidth="1"/>
    <col min="15220" max="15220" width="9.5" style="37" customWidth="1"/>
    <col min="15221" max="15221" width="7.6640625" style="37" customWidth="1"/>
    <col min="15222" max="15223" width="9.33203125" style="37"/>
    <col min="15224" max="15224" width="11.6640625" style="37" customWidth="1"/>
    <col min="15225" max="15225" width="9.33203125" style="37"/>
    <col min="15226" max="15228" width="8.33203125" style="37" customWidth="1"/>
    <col min="15229" max="15231" width="9.1640625" style="37" customWidth="1"/>
    <col min="15232" max="15232" width="11" style="37" customWidth="1"/>
    <col min="15233" max="15233" width="7.1640625" style="37" customWidth="1"/>
    <col min="15234" max="15234" width="7.5" style="37" customWidth="1"/>
    <col min="15235" max="15235" width="8.1640625" style="37" customWidth="1"/>
    <col min="15236" max="15236" width="10.83203125" style="37" customWidth="1"/>
    <col min="15237" max="15238" width="6.83203125" style="37" customWidth="1"/>
    <col min="15239" max="15239" width="0" style="37" hidden="1" customWidth="1"/>
    <col min="15240" max="15240" width="9.83203125" style="37" customWidth="1"/>
    <col min="15241" max="15241" width="8.1640625" style="37" customWidth="1"/>
    <col min="15242" max="15242" width="9.5" style="37" customWidth="1"/>
    <col min="15243" max="15243" width="8.6640625" style="37" customWidth="1"/>
    <col min="15244" max="15244" width="0" style="37" hidden="1" customWidth="1"/>
    <col min="15245" max="15245" width="9.6640625" style="37" customWidth="1"/>
    <col min="15246" max="15246" width="6.83203125" style="37" customWidth="1"/>
    <col min="15247" max="15247" width="0" style="37" hidden="1" customWidth="1"/>
    <col min="15248" max="15248" width="8.1640625" style="37" customWidth="1"/>
    <col min="15249" max="15249" width="8.83203125" style="37" customWidth="1"/>
    <col min="15250" max="15250" width="0" style="37" hidden="1" customWidth="1"/>
    <col min="15251" max="15251" width="7.83203125" style="37" customWidth="1"/>
    <col min="15252" max="15252" width="8.33203125" style="37" customWidth="1"/>
    <col min="15253" max="15253" width="11.33203125" style="37" customWidth="1"/>
    <col min="15254" max="15254" width="7.5" style="37" customWidth="1"/>
    <col min="15255" max="15255" width="12.83203125" style="37" customWidth="1"/>
    <col min="15256" max="15256" width="11.1640625" style="37" customWidth="1"/>
    <col min="15257" max="15472" width="9.33203125" style="37"/>
    <col min="15473" max="15473" width="14" style="37" customWidth="1"/>
    <col min="15474" max="15474" width="11" style="37" customWidth="1"/>
    <col min="15475" max="15475" width="10.1640625" style="37" customWidth="1"/>
    <col min="15476" max="15476" width="9.5" style="37" customWidth="1"/>
    <col min="15477" max="15477" width="7.6640625" style="37" customWidth="1"/>
    <col min="15478" max="15479" width="9.33203125" style="37"/>
    <col min="15480" max="15480" width="11.6640625" style="37" customWidth="1"/>
    <col min="15481" max="15481" width="9.33203125" style="37"/>
    <col min="15482" max="15484" width="8.33203125" style="37" customWidth="1"/>
    <col min="15485" max="15487" width="9.1640625" style="37" customWidth="1"/>
    <col min="15488" max="15488" width="11" style="37" customWidth="1"/>
    <col min="15489" max="15489" width="7.1640625" style="37" customWidth="1"/>
    <col min="15490" max="15490" width="7.5" style="37" customWidth="1"/>
    <col min="15491" max="15491" width="8.1640625" style="37" customWidth="1"/>
    <col min="15492" max="15492" width="10.83203125" style="37" customWidth="1"/>
    <col min="15493" max="15494" width="6.83203125" style="37" customWidth="1"/>
    <col min="15495" max="15495" width="0" style="37" hidden="1" customWidth="1"/>
    <col min="15496" max="15496" width="9.83203125" style="37" customWidth="1"/>
    <col min="15497" max="15497" width="8.1640625" style="37" customWidth="1"/>
    <col min="15498" max="15498" width="9.5" style="37" customWidth="1"/>
    <col min="15499" max="15499" width="8.6640625" style="37" customWidth="1"/>
    <col min="15500" max="15500" width="0" style="37" hidden="1" customWidth="1"/>
    <col min="15501" max="15501" width="9.6640625" style="37" customWidth="1"/>
    <col min="15502" max="15502" width="6.83203125" style="37" customWidth="1"/>
    <col min="15503" max="15503" width="0" style="37" hidden="1" customWidth="1"/>
    <col min="15504" max="15504" width="8.1640625" style="37" customWidth="1"/>
    <col min="15505" max="15505" width="8.83203125" style="37" customWidth="1"/>
    <col min="15506" max="15506" width="0" style="37" hidden="1" customWidth="1"/>
    <col min="15507" max="15507" width="7.83203125" style="37" customWidth="1"/>
    <col min="15508" max="15508" width="8.33203125" style="37" customWidth="1"/>
    <col min="15509" max="15509" width="11.33203125" style="37" customWidth="1"/>
    <col min="15510" max="15510" width="7.5" style="37" customWidth="1"/>
    <col min="15511" max="15511" width="12.83203125" style="37" customWidth="1"/>
    <col min="15512" max="15512" width="11.1640625" style="37" customWidth="1"/>
    <col min="15513" max="15728" width="9.33203125" style="37"/>
    <col min="15729" max="15729" width="14" style="37" customWidth="1"/>
    <col min="15730" max="15730" width="11" style="37" customWidth="1"/>
    <col min="15731" max="15731" width="10.1640625" style="37" customWidth="1"/>
    <col min="15732" max="15732" width="9.5" style="37" customWidth="1"/>
    <col min="15733" max="15733" width="7.6640625" style="37" customWidth="1"/>
    <col min="15734" max="15735" width="9.33203125" style="37"/>
    <col min="15736" max="15736" width="11.6640625" style="37" customWidth="1"/>
    <col min="15737" max="15737" width="9.33203125" style="37"/>
    <col min="15738" max="15740" width="8.33203125" style="37" customWidth="1"/>
    <col min="15741" max="15743" width="9.1640625" style="37" customWidth="1"/>
    <col min="15744" max="15744" width="11" style="37" customWidth="1"/>
    <col min="15745" max="15745" width="7.1640625" style="37" customWidth="1"/>
    <col min="15746" max="15746" width="7.5" style="37" customWidth="1"/>
    <col min="15747" max="15747" width="8.1640625" style="37" customWidth="1"/>
    <col min="15748" max="15748" width="10.83203125" style="37" customWidth="1"/>
    <col min="15749" max="15750" width="6.83203125" style="37" customWidth="1"/>
    <col min="15751" max="15751" width="0" style="37" hidden="1" customWidth="1"/>
    <col min="15752" max="15752" width="9.83203125" style="37" customWidth="1"/>
    <col min="15753" max="15753" width="8.1640625" style="37" customWidth="1"/>
    <col min="15754" max="15754" width="9.5" style="37" customWidth="1"/>
    <col min="15755" max="15755" width="8.6640625" style="37" customWidth="1"/>
    <col min="15756" max="15756" width="0" style="37" hidden="1" customWidth="1"/>
    <col min="15757" max="15757" width="9.6640625" style="37" customWidth="1"/>
    <col min="15758" max="15758" width="6.83203125" style="37" customWidth="1"/>
    <col min="15759" max="15759" width="0" style="37" hidden="1" customWidth="1"/>
    <col min="15760" max="15760" width="8.1640625" style="37" customWidth="1"/>
    <col min="15761" max="15761" width="8.83203125" style="37" customWidth="1"/>
    <col min="15762" max="15762" width="0" style="37" hidden="1" customWidth="1"/>
    <col min="15763" max="15763" width="7.83203125" style="37" customWidth="1"/>
    <col min="15764" max="15764" width="8.33203125" style="37" customWidth="1"/>
    <col min="15765" max="15765" width="11.33203125" style="37" customWidth="1"/>
    <col min="15766" max="15766" width="7.5" style="37" customWidth="1"/>
    <col min="15767" max="15767" width="12.83203125" style="37" customWidth="1"/>
    <col min="15768" max="15768" width="11.1640625" style="37" customWidth="1"/>
    <col min="15769" max="15984" width="9.33203125" style="37"/>
    <col min="15985" max="15985" width="14" style="37" customWidth="1"/>
    <col min="15986" max="15986" width="11" style="37" customWidth="1"/>
    <col min="15987" max="15987" width="10.1640625" style="37" customWidth="1"/>
    <col min="15988" max="15988" width="9.5" style="37" customWidth="1"/>
    <col min="15989" max="15989" width="7.6640625" style="37" customWidth="1"/>
    <col min="15990" max="15991" width="9.33203125" style="37"/>
    <col min="15992" max="15992" width="11.6640625" style="37" customWidth="1"/>
    <col min="15993" max="15993" width="9.33203125" style="37"/>
    <col min="15994" max="15996" width="8.33203125" style="37" customWidth="1"/>
    <col min="15997" max="15999" width="9.1640625" style="37" customWidth="1"/>
    <col min="16000" max="16000" width="11" style="37" customWidth="1"/>
    <col min="16001" max="16001" width="7.1640625" style="37" customWidth="1"/>
    <col min="16002" max="16002" width="7.5" style="37" customWidth="1"/>
    <col min="16003" max="16003" width="8.1640625" style="37" customWidth="1"/>
    <col min="16004" max="16004" width="10.83203125" style="37" customWidth="1"/>
    <col min="16005" max="16006" width="6.83203125" style="37" customWidth="1"/>
    <col min="16007" max="16007" width="0" style="37" hidden="1" customWidth="1"/>
    <col min="16008" max="16008" width="9.83203125" style="37" customWidth="1"/>
    <col min="16009" max="16009" width="8.1640625" style="37" customWidth="1"/>
    <col min="16010" max="16010" width="9.5" style="37" customWidth="1"/>
    <col min="16011" max="16011" width="8.6640625" style="37" customWidth="1"/>
    <col min="16012" max="16012" width="0" style="37" hidden="1" customWidth="1"/>
    <col min="16013" max="16013" width="9.6640625" style="37" customWidth="1"/>
    <col min="16014" max="16014" width="6.83203125" style="37" customWidth="1"/>
    <col min="16015" max="16015" width="0" style="37" hidden="1" customWidth="1"/>
    <col min="16016" max="16016" width="8.1640625" style="37" customWidth="1"/>
    <col min="16017" max="16017" width="8.83203125" style="37" customWidth="1"/>
    <col min="16018" max="16018" width="0" style="37" hidden="1" customWidth="1"/>
    <col min="16019" max="16019" width="7.83203125" style="37" customWidth="1"/>
    <col min="16020" max="16020" width="8.33203125" style="37" customWidth="1"/>
    <col min="16021" max="16021" width="11.33203125" style="37" customWidth="1"/>
    <col min="16022" max="16022" width="7.5" style="37" customWidth="1"/>
    <col min="16023" max="16023" width="12.83203125" style="37" customWidth="1"/>
    <col min="16024" max="16024" width="11.1640625" style="37" customWidth="1"/>
    <col min="16025" max="16384" width="9.33203125" style="37"/>
  </cols>
  <sheetData>
    <row r="1" spans="1:14" ht="30.75" customHeight="1" x14ac:dyDescent="0.2">
      <c r="B1" s="95" t="s">
        <v>61</v>
      </c>
      <c r="C1" s="95"/>
      <c r="D1" s="95"/>
      <c r="E1" s="95"/>
      <c r="F1" s="95"/>
      <c r="G1" s="95"/>
      <c r="H1" s="95"/>
      <c r="I1" s="95"/>
      <c r="J1" s="51"/>
      <c r="K1" s="52"/>
      <c r="L1" s="53"/>
      <c r="M1" s="53"/>
    </row>
    <row r="2" spans="1:14" ht="11.25" customHeight="1" x14ac:dyDescent="0.2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4" s="42" customFormat="1" ht="25.5" customHeight="1" x14ac:dyDescent="0.2">
      <c r="A3" s="96" t="s">
        <v>40</v>
      </c>
      <c r="B3" s="98" t="s">
        <v>56</v>
      </c>
      <c r="C3" s="96" t="s">
        <v>41</v>
      </c>
      <c r="D3" s="96" t="s">
        <v>42</v>
      </c>
      <c r="E3" s="98" t="s">
        <v>43</v>
      </c>
      <c r="F3" s="97" t="s">
        <v>59</v>
      </c>
      <c r="G3" s="97"/>
      <c r="H3" s="100" t="s">
        <v>44</v>
      </c>
      <c r="I3" s="102" t="s">
        <v>45</v>
      </c>
      <c r="J3" s="102" t="s">
        <v>46</v>
      </c>
      <c r="K3" s="106" t="s">
        <v>47</v>
      </c>
      <c r="L3" s="107" t="s">
        <v>55</v>
      </c>
      <c r="M3" s="105" t="s">
        <v>58</v>
      </c>
    </row>
    <row r="4" spans="1:14" s="42" customFormat="1" ht="16.5" customHeight="1" x14ac:dyDescent="0.2">
      <c r="A4" s="97"/>
      <c r="B4" s="99"/>
      <c r="C4" s="97"/>
      <c r="D4" s="97"/>
      <c r="E4" s="99"/>
      <c r="F4" s="97"/>
      <c r="G4" s="97"/>
      <c r="H4" s="101"/>
      <c r="I4" s="106"/>
      <c r="J4" s="106"/>
      <c r="K4" s="106"/>
      <c r="L4" s="108"/>
      <c r="M4" s="105"/>
    </row>
    <row r="5" spans="1:14" s="42" customFormat="1" ht="40.5" customHeight="1" x14ac:dyDescent="0.2">
      <c r="A5" s="97"/>
      <c r="B5" s="99"/>
      <c r="C5" s="97"/>
      <c r="D5" s="97"/>
      <c r="E5" s="99"/>
      <c r="F5" s="97"/>
      <c r="G5" s="97"/>
      <c r="H5" s="101"/>
      <c r="I5" s="106"/>
      <c r="J5" s="106"/>
      <c r="K5" s="106"/>
      <c r="L5" s="108"/>
      <c r="M5" s="105"/>
    </row>
    <row r="6" spans="1:14" s="42" customFormat="1" ht="27" customHeight="1" x14ac:dyDescent="0.2">
      <c r="A6" s="97"/>
      <c r="B6" s="96"/>
      <c r="C6" s="97"/>
      <c r="D6" s="97"/>
      <c r="E6" s="96"/>
      <c r="F6" s="71" t="s">
        <v>39</v>
      </c>
      <c r="G6" s="71" t="s">
        <v>48</v>
      </c>
      <c r="H6" s="102"/>
      <c r="I6" s="106"/>
      <c r="J6" s="106"/>
      <c r="K6" s="106"/>
      <c r="L6" s="108"/>
      <c r="M6" s="105"/>
    </row>
    <row r="7" spans="1:14" s="41" customFormat="1" ht="18.75" customHeight="1" x14ac:dyDescent="0.2">
      <c r="A7" s="40"/>
      <c r="B7" s="71" t="s">
        <v>49</v>
      </c>
      <c r="C7" s="39"/>
      <c r="D7" s="39"/>
      <c r="E7" s="39" t="s">
        <v>50</v>
      </c>
      <c r="F7" s="39"/>
      <c r="G7" s="71" t="s">
        <v>51</v>
      </c>
      <c r="H7" s="39" t="s">
        <v>52</v>
      </c>
      <c r="I7" s="39"/>
      <c r="J7" s="39"/>
      <c r="K7" s="57"/>
      <c r="L7" s="70"/>
      <c r="M7" s="69"/>
    </row>
    <row r="8" spans="1:14" s="41" customFormat="1" ht="20.25" customHeight="1" x14ac:dyDescent="0.2">
      <c r="A8" s="39">
        <v>1</v>
      </c>
      <c r="B8" s="39">
        <v>2</v>
      </c>
      <c r="C8" s="39">
        <v>3</v>
      </c>
      <c r="D8" s="39">
        <v>4</v>
      </c>
      <c r="E8" s="39" t="s">
        <v>53</v>
      </c>
      <c r="F8" s="39">
        <v>6</v>
      </c>
      <c r="G8" s="39" t="s">
        <v>54</v>
      </c>
      <c r="H8" s="39">
        <v>9</v>
      </c>
      <c r="I8" s="44">
        <v>10</v>
      </c>
      <c r="J8" s="44"/>
      <c r="K8" s="56"/>
      <c r="L8" s="43"/>
      <c r="M8" s="39"/>
    </row>
    <row r="9" spans="1:14" s="41" customFormat="1" ht="17.25" customHeight="1" x14ac:dyDescent="0.2">
      <c r="A9" s="39"/>
      <c r="B9" s="103" t="s">
        <v>57</v>
      </c>
      <c r="C9" s="104"/>
      <c r="D9" s="104"/>
      <c r="E9" s="104"/>
      <c r="F9" s="104"/>
      <c r="G9" s="104"/>
      <c r="H9" s="104"/>
      <c r="I9" s="104"/>
      <c r="J9" s="44"/>
      <c r="K9" s="56"/>
      <c r="L9" s="43"/>
      <c r="M9" s="39"/>
    </row>
    <row r="10" spans="1:14" s="78" customFormat="1" ht="15.75" customHeight="1" x14ac:dyDescent="0.2">
      <c r="A10" s="72" t="s">
        <v>34</v>
      </c>
      <c r="B10" s="73"/>
      <c r="C10" s="74"/>
      <c r="D10" s="75">
        <f>'[1]Регион ФФПП 2025'!P13</f>
        <v>0</v>
      </c>
      <c r="E10" s="76"/>
      <c r="F10" s="77"/>
      <c r="G10" s="76"/>
      <c r="H10" s="76"/>
      <c r="I10" s="60"/>
      <c r="J10" s="60"/>
      <c r="K10" s="60"/>
      <c r="L10" s="63"/>
      <c r="M10" s="60"/>
    </row>
    <row r="11" spans="1:14" s="78" customFormat="1" ht="15.75" customHeight="1" x14ac:dyDescent="0.2">
      <c r="A11" s="72" t="s">
        <v>38</v>
      </c>
      <c r="B11" s="73"/>
      <c r="C11" s="74">
        <v>2049500</v>
      </c>
      <c r="D11" s="75">
        <v>36906</v>
      </c>
      <c r="E11" s="76">
        <f>C11+D11</f>
        <v>2086406</v>
      </c>
      <c r="F11" s="79">
        <v>0.1</v>
      </c>
      <c r="G11" s="76">
        <f>C11*F11</f>
        <v>204950</v>
      </c>
      <c r="H11" s="76">
        <f>I11+J11+K11</f>
        <v>2912712</v>
      </c>
      <c r="I11" s="60">
        <v>2425764</v>
      </c>
      <c r="J11" s="60">
        <v>401948</v>
      </c>
      <c r="K11" s="60">
        <v>85000</v>
      </c>
      <c r="L11" s="63">
        <f>B16*(E11+G11-H11)/(E16+G16-H16)</f>
        <v>737720.72242069955</v>
      </c>
      <c r="M11" s="60">
        <v>737721</v>
      </c>
      <c r="N11" s="80"/>
    </row>
    <row r="12" spans="1:14" s="78" customFormat="1" ht="15.75" customHeight="1" x14ac:dyDescent="0.2">
      <c r="A12" s="72" t="s">
        <v>33</v>
      </c>
      <c r="B12" s="73"/>
      <c r="C12" s="74">
        <v>2497000</v>
      </c>
      <c r="D12" s="75">
        <v>111541</v>
      </c>
      <c r="E12" s="76">
        <f t="shared" ref="E12:E15" si="0">C12+D12</f>
        <v>2608541</v>
      </c>
      <c r="F12" s="79">
        <v>0.1</v>
      </c>
      <c r="G12" s="76">
        <f>C12*F12</f>
        <v>249700</v>
      </c>
      <c r="H12" s="76">
        <f>I12+J12+K12</f>
        <v>3164737</v>
      </c>
      <c r="I12" s="60">
        <v>2625277</v>
      </c>
      <c r="J12" s="60">
        <v>457312</v>
      </c>
      <c r="K12" s="60">
        <v>82148</v>
      </c>
      <c r="L12" s="63">
        <f>B16*(E12+G12-H12)/(E16+G16-H16)</f>
        <v>363895.17529251298</v>
      </c>
      <c r="M12" s="60">
        <v>363895</v>
      </c>
      <c r="N12" s="80"/>
    </row>
    <row r="13" spans="1:14" s="78" customFormat="1" ht="15.75" customHeight="1" x14ac:dyDescent="0.2">
      <c r="A13" s="72" t="s">
        <v>35</v>
      </c>
      <c r="B13" s="73"/>
      <c r="C13" s="74">
        <v>2118000</v>
      </c>
      <c r="D13" s="75">
        <v>494871</v>
      </c>
      <c r="E13" s="76">
        <f t="shared" si="0"/>
        <v>2612871</v>
      </c>
      <c r="F13" s="79">
        <v>0.1</v>
      </c>
      <c r="G13" s="76">
        <f t="shared" ref="G13:G15" si="1">C13*F13</f>
        <v>211800</v>
      </c>
      <c r="H13" s="76">
        <f>I13+J13+K13</f>
        <v>4510746</v>
      </c>
      <c r="I13" s="60">
        <v>3442595</v>
      </c>
      <c r="J13" s="60">
        <v>736031</v>
      </c>
      <c r="K13" s="60">
        <v>332120</v>
      </c>
      <c r="L13" s="63">
        <f>B16*(E13+G13-H13)/(E16+G16-H16)</f>
        <v>2001835.4486888046</v>
      </c>
      <c r="M13" s="60">
        <v>2001835</v>
      </c>
      <c r="N13" s="80"/>
    </row>
    <row r="14" spans="1:14" s="78" customFormat="1" ht="15.75" customHeight="1" x14ac:dyDescent="0.2">
      <c r="A14" s="72" t="s">
        <v>36</v>
      </c>
      <c r="B14" s="73"/>
      <c r="C14" s="74">
        <v>933000</v>
      </c>
      <c r="D14" s="75">
        <v>237522</v>
      </c>
      <c r="E14" s="76">
        <f t="shared" si="0"/>
        <v>1170522</v>
      </c>
      <c r="F14" s="79">
        <v>0.1</v>
      </c>
      <c r="G14" s="76">
        <f t="shared" si="1"/>
        <v>93300</v>
      </c>
      <c r="H14" s="76">
        <f>I14+J14+K14</f>
        <v>2959794</v>
      </c>
      <c r="I14" s="60">
        <v>2304421</v>
      </c>
      <c r="J14" s="60">
        <v>345731</v>
      </c>
      <c r="K14" s="60">
        <v>309642</v>
      </c>
      <c r="L14" s="63">
        <f>B16*(E14+G14-H14)/(E16+G16-H16)</f>
        <v>2013585.9137841729</v>
      </c>
      <c r="M14" s="60">
        <v>2013586</v>
      </c>
      <c r="N14" s="80"/>
    </row>
    <row r="15" spans="1:14" s="78" customFormat="1" ht="15.75" customHeight="1" x14ac:dyDescent="0.2">
      <c r="A15" s="72" t="s">
        <v>37</v>
      </c>
      <c r="B15" s="73"/>
      <c r="C15" s="74">
        <v>817300</v>
      </c>
      <c r="D15" s="75">
        <v>114660</v>
      </c>
      <c r="E15" s="76">
        <f t="shared" si="0"/>
        <v>931960</v>
      </c>
      <c r="F15" s="79">
        <v>0.1</v>
      </c>
      <c r="G15" s="76">
        <f t="shared" si="1"/>
        <v>81730</v>
      </c>
      <c r="H15" s="76">
        <f>I15+J15+K15</f>
        <v>3020775</v>
      </c>
      <c r="I15" s="60">
        <v>2463491</v>
      </c>
      <c r="J15" s="60">
        <v>422868</v>
      </c>
      <c r="K15" s="60">
        <v>134416</v>
      </c>
      <c r="L15" s="63">
        <f>B16*(E15+G15-H15)/(E16+G16-H16)</f>
        <v>2382962.7398138097</v>
      </c>
      <c r="M15" s="60">
        <v>2382963</v>
      </c>
      <c r="N15" s="80"/>
    </row>
    <row r="16" spans="1:14" s="64" customFormat="1" ht="17.25" customHeight="1" x14ac:dyDescent="0.2">
      <c r="A16" s="58"/>
      <c r="B16" s="59">
        <v>7500000</v>
      </c>
      <c r="C16" s="60">
        <f t="shared" ref="C16:E16" si="2">SUM(C10:C15)</f>
        <v>8414800</v>
      </c>
      <c r="D16" s="60">
        <f t="shared" si="2"/>
        <v>995500</v>
      </c>
      <c r="E16" s="60">
        <f t="shared" si="2"/>
        <v>9410300</v>
      </c>
      <c r="F16" s="61"/>
      <c r="G16" s="60">
        <f t="shared" ref="G16:I16" si="3">SUM(G10:G15)</f>
        <v>841480</v>
      </c>
      <c r="H16" s="60">
        <f t="shared" si="3"/>
        <v>16568764</v>
      </c>
      <c r="I16" s="62">
        <f t="shared" si="3"/>
        <v>13261548</v>
      </c>
      <c r="J16" s="60">
        <f t="shared" ref="J16" si="4">SUM(J10:J15)</f>
        <v>2363890</v>
      </c>
      <c r="K16" s="60">
        <f>SUM(K10:K15)</f>
        <v>943326</v>
      </c>
      <c r="L16" s="63">
        <f>SUM(L10:L15)</f>
        <v>7500000</v>
      </c>
      <c r="M16" s="60">
        <f>SUM(M10:M15)</f>
        <v>7500000</v>
      </c>
      <c r="N16" s="80"/>
    </row>
    <row r="17" spans="1:13" s="41" customFormat="1" ht="14.25" customHeight="1" x14ac:dyDescent="0.2">
      <c r="A17" s="39"/>
      <c r="B17" s="103" t="s">
        <v>60</v>
      </c>
      <c r="C17" s="104"/>
      <c r="D17" s="104"/>
      <c r="E17" s="104"/>
      <c r="F17" s="104"/>
      <c r="G17" s="104"/>
      <c r="H17" s="104"/>
      <c r="I17" s="104"/>
      <c r="J17" s="44"/>
      <c r="K17" s="56"/>
      <c r="L17" s="43"/>
      <c r="M17" s="39"/>
    </row>
    <row r="18" spans="1:13" s="78" customFormat="1" ht="15.75" customHeight="1" x14ac:dyDescent="0.2">
      <c r="A18" s="72" t="s">
        <v>34</v>
      </c>
      <c r="B18" s="73"/>
      <c r="C18" s="81"/>
      <c r="D18" s="73">
        <f>'[1]Регион ФФПП 2025'!P22</f>
        <v>0</v>
      </c>
      <c r="E18" s="76"/>
      <c r="F18" s="77"/>
      <c r="G18" s="76"/>
      <c r="H18" s="76"/>
      <c r="I18" s="60"/>
      <c r="J18" s="60"/>
      <c r="K18" s="60"/>
      <c r="L18" s="63"/>
      <c r="M18" s="60"/>
    </row>
    <row r="19" spans="1:13" s="78" customFormat="1" ht="15.75" customHeight="1" x14ac:dyDescent="0.2">
      <c r="A19" s="72" t="s">
        <v>38</v>
      </c>
      <c r="B19" s="73"/>
      <c r="C19" s="81">
        <v>1561500</v>
      </c>
      <c r="D19" s="73">
        <v>34328</v>
      </c>
      <c r="E19" s="76">
        <f t="shared" ref="E19:E23" si="5">C19+D19</f>
        <v>1595828</v>
      </c>
      <c r="F19" s="79">
        <v>0.1</v>
      </c>
      <c r="G19" s="76">
        <f>C19*F19</f>
        <v>156150</v>
      </c>
      <c r="H19" s="76">
        <f>I19+J19+K19</f>
        <v>2912650</v>
      </c>
      <c r="I19" s="60">
        <v>2425764</v>
      </c>
      <c r="J19" s="60">
        <v>401886</v>
      </c>
      <c r="K19" s="60">
        <v>85000</v>
      </c>
      <c r="L19" s="63">
        <f>B24*(E19+G19-H19)/(E24+G24-H24)</f>
        <v>415020.42851794645</v>
      </c>
      <c r="M19" s="60">
        <v>415021</v>
      </c>
    </row>
    <row r="20" spans="1:13" s="78" customFormat="1" ht="15.75" customHeight="1" x14ac:dyDescent="0.2">
      <c r="A20" s="72" t="s">
        <v>33</v>
      </c>
      <c r="B20" s="73"/>
      <c r="C20" s="81">
        <v>1509000</v>
      </c>
      <c r="D20" s="73">
        <v>110150</v>
      </c>
      <c r="E20" s="76">
        <f t="shared" si="5"/>
        <v>1619150</v>
      </c>
      <c r="F20" s="79">
        <v>0.1</v>
      </c>
      <c r="G20" s="76">
        <f>C20*F20</f>
        <v>150900</v>
      </c>
      <c r="H20" s="76">
        <f>I20+J20+K20</f>
        <v>3164632</v>
      </c>
      <c r="I20" s="60">
        <v>2625277</v>
      </c>
      <c r="J20" s="60">
        <v>457207</v>
      </c>
      <c r="K20" s="60">
        <v>82148</v>
      </c>
      <c r="L20" s="63">
        <f>B24*(E20+G20-H20)/(E24+G24-H24)</f>
        <v>498659.41389420506</v>
      </c>
      <c r="M20" s="60">
        <v>498660</v>
      </c>
    </row>
    <row r="21" spans="1:13" s="78" customFormat="1" ht="15.75" customHeight="1" x14ac:dyDescent="0.2">
      <c r="A21" s="72" t="s">
        <v>35</v>
      </c>
      <c r="B21" s="73"/>
      <c r="C21" s="81">
        <v>1683000</v>
      </c>
      <c r="D21" s="73">
        <v>499842</v>
      </c>
      <c r="E21" s="76">
        <f t="shared" si="5"/>
        <v>2182842</v>
      </c>
      <c r="F21" s="79">
        <v>0.1</v>
      </c>
      <c r="G21" s="76">
        <f t="shared" ref="G21:G23" si="6">C21*F21</f>
        <v>168300</v>
      </c>
      <c r="H21" s="76">
        <f>I21+J21+K21</f>
        <v>4510534</v>
      </c>
      <c r="I21" s="60">
        <v>3442595</v>
      </c>
      <c r="J21" s="60">
        <v>735819</v>
      </c>
      <c r="K21" s="60">
        <v>332120</v>
      </c>
      <c r="L21" s="63">
        <f>B24*(E21+G21-H21)/(E24+G24-H24)</f>
        <v>772131.8280946085</v>
      </c>
      <c r="M21" s="60">
        <v>772132</v>
      </c>
    </row>
    <row r="22" spans="1:13" s="78" customFormat="1" ht="15.75" customHeight="1" x14ac:dyDescent="0.2">
      <c r="A22" s="72" t="s">
        <v>36</v>
      </c>
      <c r="B22" s="73"/>
      <c r="C22" s="81">
        <v>945000</v>
      </c>
      <c r="D22" s="73">
        <v>238676</v>
      </c>
      <c r="E22" s="76">
        <f t="shared" si="5"/>
        <v>1183676</v>
      </c>
      <c r="F22" s="79">
        <v>0.1</v>
      </c>
      <c r="G22" s="76">
        <f t="shared" si="6"/>
        <v>94500</v>
      </c>
      <c r="H22" s="76">
        <f>I22+J22+K22</f>
        <v>2959711</v>
      </c>
      <c r="I22" s="60">
        <v>2304421</v>
      </c>
      <c r="J22" s="60">
        <v>345648</v>
      </c>
      <c r="K22" s="60">
        <v>309642</v>
      </c>
      <c r="L22" s="63">
        <f>B24*(E22+G22-H22)/(E24+G24-H24)</f>
        <v>601264.93640574173</v>
      </c>
      <c r="M22" s="60">
        <v>601265</v>
      </c>
    </row>
    <row r="23" spans="1:13" s="78" customFormat="1" ht="15.75" customHeight="1" x14ac:dyDescent="0.2">
      <c r="A23" s="72" t="s">
        <v>37</v>
      </c>
      <c r="B23" s="73"/>
      <c r="C23" s="73">
        <v>831300</v>
      </c>
      <c r="D23" s="73">
        <v>112504</v>
      </c>
      <c r="E23" s="76">
        <f t="shared" si="5"/>
        <v>943804</v>
      </c>
      <c r="F23" s="79">
        <v>0.1</v>
      </c>
      <c r="G23" s="76">
        <f t="shared" si="6"/>
        <v>83130</v>
      </c>
      <c r="H23" s="76">
        <f>I23+J23+K23</f>
        <v>3020740</v>
      </c>
      <c r="I23" s="60">
        <v>2463494</v>
      </c>
      <c r="J23" s="60">
        <v>422830</v>
      </c>
      <c r="K23" s="60">
        <v>134416</v>
      </c>
      <c r="L23" s="63">
        <f>B24*(E23+G23-H23)/(E24+G24-H24)</f>
        <v>712923.39308749826</v>
      </c>
      <c r="M23" s="60">
        <v>712922</v>
      </c>
    </row>
    <row r="24" spans="1:13" s="64" customFormat="1" ht="17.25" customHeight="1" x14ac:dyDescent="0.2">
      <c r="A24" s="58"/>
      <c r="B24" s="60">
        <v>3000000</v>
      </c>
      <c r="C24" s="60">
        <f t="shared" ref="C24:E24" si="7">SUM(C18:C23)</f>
        <v>6529800</v>
      </c>
      <c r="D24" s="60">
        <f t="shared" si="7"/>
        <v>995500</v>
      </c>
      <c r="E24" s="60">
        <f t="shared" si="7"/>
        <v>7525300</v>
      </c>
      <c r="F24" s="61"/>
      <c r="G24" s="60">
        <f t="shared" ref="G24:I24" si="8">SUM(G18:G23)</f>
        <v>652980</v>
      </c>
      <c r="H24" s="60">
        <f t="shared" si="8"/>
        <v>16568267</v>
      </c>
      <c r="I24" s="62">
        <f t="shared" si="8"/>
        <v>13261551</v>
      </c>
      <c r="J24" s="60">
        <f t="shared" ref="J24" si="9">SUM(J18:J23)</f>
        <v>2363390</v>
      </c>
      <c r="K24" s="60">
        <f>SUM(K18:K23)</f>
        <v>943326</v>
      </c>
      <c r="L24" s="63">
        <f t="shared" ref="L24:M24" si="10">SUM(L18:L23)</f>
        <v>3000000</v>
      </c>
      <c r="M24" s="60">
        <f t="shared" si="10"/>
        <v>3000000</v>
      </c>
    </row>
    <row r="25" spans="1:13" s="48" customFormat="1" ht="15.75" customHeight="1" x14ac:dyDescent="0.2">
      <c r="A25" s="45"/>
      <c r="B25" s="103" t="s">
        <v>62</v>
      </c>
      <c r="C25" s="104"/>
      <c r="D25" s="104"/>
      <c r="E25" s="104"/>
      <c r="F25" s="104"/>
      <c r="G25" s="104"/>
      <c r="H25" s="104"/>
      <c r="I25" s="104"/>
      <c r="J25" s="46"/>
      <c r="K25" s="65"/>
      <c r="L25" s="47"/>
      <c r="M25" s="45"/>
    </row>
    <row r="26" spans="1:13" s="78" customFormat="1" ht="15.75" customHeight="1" x14ac:dyDescent="0.2">
      <c r="A26" s="72" t="s">
        <v>34</v>
      </c>
      <c r="B26" s="73"/>
      <c r="C26" s="81"/>
      <c r="D26" s="73">
        <f>'[1]Регион ФФПП 2025'!P31</f>
        <v>0</v>
      </c>
      <c r="E26" s="76"/>
      <c r="F26" s="77"/>
      <c r="G26" s="76"/>
      <c r="H26" s="76"/>
      <c r="I26" s="60"/>
      <c r="J26" s="60"/>
      <c r="K26" s="60"/>
      <c r="L26" s="63"/>
      <c r="M26" s="60"/>
    </row>
    <row r="27" spans="1:13" s="78" customFormat="1" ht="15.75" customHeight="1" x14ac:dyDescent="0.2">
      <c r="A27" s="72" t="s">
        <v>38</v>
      </c>
      <c r="B27" s="73"/>
      <c r="C27" s="81">
        <v>1579500</v>
      </c>
      <c r="D27" s="73">
        <v>30155</v>
      </c>
      <c r="E27" s="76">
        <f>C27+D27</f>
        <v>1609655</v>
      </c>
      <c r="F27" s="79">
        <v>0.1</v>
      </c>
      <c r="G27" s="76">
        <f>C27*F27</f>
        <v>157950</v>
      </c>
      <c r="H27" s="76">
        <f>I27+J27+K27</f>
        <v>2912650</v>
      </c>
      <c r="I27" s="60">
        <v>2425764</v>
      </c>
      <c r="J27" s="60">
        <v>401886</v>
      </c>
      <c r="K27" s="60">
        <v>85000</v>
      </c>
      <c r="L27" s="63">
        <f>B32*(E27+G27-H27)/(E32+G32-H32)</f>
        <v>413115.78440749436</v>
      </c>
      <c r="M27" s="60">
        <v>413116</v>
      </c>
    </row>
    <row r="28" spans="1:13" s="78" customFormat="1" ht="15.75" customHeight="1" x14ac:dyDescent="0.2">
      <c r="A28" s="72" t="s">
        <v>33</v>
      </c>
      <c r="B28" s="73"/>
      <c r="C28" s="81">
        <v>1520000</v>
      </c>
      <c r="D28" s="73">
        <v>109111</v>
      </c>
      <c r="E28" s="76">
        <f>C28+D28</f>
        <v>1629111</v>
      </c>
      <c r="F28" s="79">
        <v>0.1</v>
      </c>
      <c r="G28" s="76">
        <f>C28*F28</f>
        <v>152000</v>
      </c>
      <c r="H28" s="76">
        <f>I28+J28+K28</f>
        <v>3164632</v>
      </c>
      <c r="I28" s="60">
        <v>2625277</v>
      </c>
      <c r="J28" s="60">
        <v>457207</v>
      </c>
      <c r="K28" s="60">
        <v>82148</v>
      </c>
      <c r="L28" s="63">
        <f>B32*(E28+G28-H28)/(E32+G32-H32)</f>
        <v>499154.49887056055</v>
      </c>
      <c r="M28" s="60">
        <v>499155</v>
      </c>
    </row>
    <row r="29" spans="1:13" s="78" customFormat="1" ht="15.75" customHeight="1" x14ac:dyDescent="0.2">
      <c r="A29" s="72" t="s">
        <v>35</v>
      </c>
      <c r="B29" s="73"/>
      <c r="C29" s="81">
        <v>1701000</v>
      </c>
      <c r="D29" s="73">
        <v>504576</v>
      </c>
      <c r="E29" s="76">
        <f t="shared" ref="E29:E31" si="11">C29+D29</f>
        <v>2205576</v>
      </c>
      <c r="F29" s="79">
        <v>0.1</v>
      </c>
      <c r="G29" s="76">
        <f t="shared" ref="G29:G31" si="12">C29*F29</f>
        <v>170100</v>
      </c>
      <c r="H29" s="76">
        <f>I29+J29+K29</f>
        <v>4510534</v>
      </c>
      <c r="I29" s="60">
        <v>3442595</v>
      </c>
      <c r="J29" s="60">
        <v>735819</v>
      </c>
      <c r="K29" s="60">
        <v>332120</v>
      </c>
      <c r="L29" s="63">
        <f>B32*(E29+G29-H29)/(E32+G32-H32)</f>
        <v>770226.0935322321</v>
      </c>
      <c r="M29" s="60">
        <v>770226</v>
      </c>
    </row>
    <row r="30" spans="1:13" s="78" customFormat="1" ht="15.75" customHeight="1" x14ac:dyDescent="0.2">
      <c r="A30" s="72" t="s">
        <v>36</v>
      </c>
      <c r="B30" s="73"/>
      <c r="C30" s="81">
        <v>952000</v>
      </c>
      <c r="D30" s="73">
        <v>241627</v>
      </c>
      <c r="E30" s="76">
        <f t="shared" si="11"/>
        <v>1193627</v>
      </c>
      <c r="F30" s="79">
        <v>0.1</v>
      </c>
      <c r="G30" s="76">
        <f t="shared" si="12"/>
        <v>95200</v>
      </c>
      <c r="H30" s="76">
        <f>I30+J30+K30</f>
        <v>2959714</v>
      </c>
      <c r="I30" s="60">
        <v>2304424</v>
      </c>
      <c r="J30" s="60">
        <v>345648</v>
      </c>
      <c r="K30" s="60">
        <v>309642</v>
      </c>
      <c r="L30" s="60">
        <f>B32*(E30+G30-H30)/(E32+G32-H32)</f>
        <v>602832.02289978566</v>
      </c>
      <c r="M30" s="60">
        <v>602831</v>
      </c>
    </row>
    <row r="31" spans="1:13" s="78" customFormat="1" ht="15.75" customHeight="1" x14ac:dyDescent="0.2">
      <c r="A31" s="72" t="s">
        <v>37</v>
      </c>
      <c r="B31" s="73"/>
      <c r="C31" s="81">
        <v>845300</v>
      </c>
      <c r="D31" s="73">
        <v>110031</v>
      </c>
      <c r="E31" s="76">
        <f t="shared" si="11"/>
        <v>955331</v>
      </c>
      <c r="F31" s="79">
        <v>0.1</v>
      </c>
      <c r="G31" s="76">
        <f t="shared" si="12"/>
        <v>84530</v>
      </c>
      <c r="H31" s="76">
        <f>I31+J31+K31</f>
        <v>3020737</v>
      </c>
      <c r="I31" s="60">
        <v>2463491</v>
      </c>
      <c r="J31" s="60">
        <v>422830</v>
      </c>
      <c r="K31" s="60">
        <v>134416</v>
      </c>
      <c r="L31" s="60">
        <f>B32*(E31+G31-H31)/(E32+G32-H32)</f>
        <v>714671.60028992733</v>
      </c>
      <c r="M31" s="60">
        <v>714672</v>
      </c>
    </row>
    <row r="32" spans="1:13" s="64" customFormat="1" ht="17.25" customHeight="1" x14ac:dyDescent="0.2">
      <c r="A32" s="58"/>
      <c r="B32" s="60">
        <v>3000000</v>
      </c>
      <c r="C32" s="60">
        <f t="shared" ref="C32:E32" si="13">SUM(C26:C31)</f>
        <v>6597800</v>
      </c>
      <c r="D32" s="60">
        <f t="shared" si="13"/>
        <v>995500</v>
      </c>
      <c r="E32" s="60">
        <f t="shared" si="13"/>
        <v>7593300</v>
      </c>
      <c r="F32" s="61"/>
      <c r="G32" s="60">
        <f t="shared" ref="G32:I32" si="14">SUM(G26:G31)</f>
        <v>659780</v>
      </c>
      <c r="H32" s="60">
        <f t="shared" si="14"/>
        <v>16568267</v>
      </c>
      <c r="I32" s="62">
        <f t="shared" si="14"/>
        <v>13261551</v>
      </c>
      <c r="J32" s="60">
        <f t="shared" ref="J32" si="15">SUM(J26:J31)</f>
        <v>2363390</v>
      </c>
      <c r="K32" s="60">
        <f>SUM(K26:K31)</f>
        <v>943326</v>
      </c>
      <c r="L32" s="60">
        <f t="shared" ref="L32:M32" si="16">SUM(L26:L31)</f>
        <v>3000000</v>
      </c>
      <c r="M32" s="60">
        <f t="shared" si="16"/>
        <v>3000000</v>
      </c>
    </row>
    <row r="33" spans="1:13" s="50" customFormat="1" x14ac:dyDescent="0.2">
      <c r="A33" s="49"/>
      <c r="B33" s="49"/>
      <c r="C33" s="49"/>
      <c r="D33" s="49"/>
      <c r="E33" s="49"/>
      <c r="F33" s="66"/>
      <c r="G33" s="49"/>
      <c r="H33" s="49"/>
      <c r="I33" s="49"/>
      <c r="J33" s="49"/>
      <c r="K33" s="66"/>
    </row>
    <row r="34" spans="1:13" s="50" customFormat="1" x14ac:dyDescent="0.2">
      <c r="A34" s="49"/>
      <c r="B34" s="49"/>
      <c r="C34" s="49"/>
      <c r="D34" s="49"/>
      <c r="E34" s="49"/>
      <c r="F34" s="66"/>
      <c r="G34" s="49"/>
      <c r="H34" s="49"/>
      <c r="I34" s="49"/>
      <c r="J34" s="49"/>
      <c r="K34" s="67"/>
      <c r="L34" s="67"/>
      <c r="M34" s="67"/>
    </row>
  </sheetData>
  <mergeCells count="16">
    <mergeCell ref="B25:I25"/>
    <mergeCell ref="B9:I9"/>
    <mergeCell ref="B17:I17"/>
    <mergeCell ref="M3:M6"/>
    <mergeCell ref="I3:I6"/>
    <mergeCell ref="J3:J6"/>
    <mergeCell ref="K3:K6"/>
    <mergeCell ref="L3:L6"/>
    <mergeCell ref="B1:I1"/>
    <mergeCell ref="A3:A6"/>
    <mergeCell ref="B3:B6"/>
    <mergeCell ref="C3:C6"/>
    <mergeCell ref="D3:D6"/>
    <mergeCell ref="E3:E6"/>
    <mergeCell ref="F3:G5"/>
    <mergeCell ref="H3:H6"/>
  </mergeCells>
  <pageMargins left="0.11811023622047245" right="0.11811023622047245" top="0.5511811023622047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Регион сбалансир 2019</vt:lpstr>
      <vt:lpstr>Иные МБТ </vt:lpstr>
      <vt:lpstr>'Иные МБТ '!Заголовки_для_печати</vt:lpstr>
      <vt:lpstr>'Регион сбалансир 2019'!Заголовки_для_печати</vt:lpstr>
      <vt:lpstr>'Регион сбалансир 2019'!Область_печати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Svetlana-W8</cp:lastModifiedBy>
  <cp:lastPrinted>2025-11-13T08:34:22Z</cp:lastPrinted>
  <dcterms:created xsi:type="dcterms:W3CDTF">1996-11-09T08:12:45Z</dcterms:created>
  <dcterms:modified xsi:type="dcterms:W3CDTF">2025-11-13T08:35:56Z</dcterms:modified>
</cp:coreProperties>
</file>